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firstSheet="21" activeTab="23"/>
  </bookViews>
  <sheets>
    <sheet name="DIETs Profile" sheetId="1" r:id="rId1"/>
    <sheet name="Branches of DIETs" sheetId="2" r:id="rId2"/>
    <sheet name="Status of TET" sheetId="4" r:id="rId3"/>
    <sheet name="Pre-Service &amp; Or Program " sheetId="5" r:id="rId4"/>
    <sheet name="Functional Committes in DIETs" sheetId="6" r:id="rId5"/>
    <sheet name="DIETs Database" sheetId="24" r:id="rId6"/>
    <sheet name="Stakeholders Meetings 2018-19" sheetId="7" r:id="rId7"/>
    <sheet name="Research Studies 2018-19" sheetId="8" r:id="rId8"/>
    <sheet name="Faculty Development P 2018-19" sheetId="9" r:id="rId9"/>
    <sheet name="Exposure Visits" sheetId="10" r:id="rId10"/>
    <sheet name="Faculty Meetings within DIETs" sheetId="11" r:id="rId11"/>
    <sheet name="Academic Achievements of DIET" sheetId="12" r:id="rId12"/>
    <sheet name="BRC Academic Support" sheetId="13" r:id="rId13"/>
    <sheet name="CRC Academic Support" sheetId="14" r:id="rId14"/>
    <sheet name="ICT Capacity Program 2018-19" sheetId="15" r:id="rId15"/>
    <sheet name="On-site Support by DIETs" sheetId="16" r:id="rId16"/>
    <sheet name="DIET Faculty School Visit" sheetId="17" r:id="rId17"/>
    <sheet name="Status of Library" sheetId="18" r:id="rId18"/>
    <sheet name="Human Resources of DIETs" sheetId="19" r:id="rId19"/>
    <sheet name="Infrastructure Facilities" sheetId="20" r:id="rId20"/>
    <sheet name="Linkages and Networking" sheetId="21" r:id="rId21"/>
    <sheet name="Financial Support in 2018-19" sheetId="22" r:id="rId22"/>
    <sheet name="DIET Financial Proposal 2019-20" sheetId="23" r:id="rId23"/>
    <sheet name="DIET Salary Proposal 2019-20" sheetId="25" r:id="rId24"/>
    <sheet name="Sheet1" sheetId="26" r:id="rId25"/>
  </sheets>
  <calcPr calcId="124519"/>
</workbook>
</file>

<file path=xl/calcChain.xml><?xml version="1.0" encoding="utf-8"?>
<calcChain xmlns="http://schemas.openxmlformats.org/spreadsheetml/2006/main">
  <c r="H32" i="23"/>
  <c r="M9"/>
  <c r="M16" i="22"/>
  <c r="AE8"/>
  <c r="AD8"/>
  <c r="Q8"/>
  <c r="P8"/>
  <c r="AL23" i="19"/>
  <c r="AK23"/>
  <c r="AJ23"/>
  <c r="AL19"/>
  <c r="AK19"/>
  <c r="AJ19"/>
</calcChain>
</file>

<file path=xl/sharedStrings.xml><?xml version="1.0" encoding="utf-8"?>
<sst xmlns="http://schemas.openxmlformats.org/spreadsheetml/2006/main" count="1002" uniqueCount="432">
  <si>
    <t>Name of the DIET</t>
  </si>
  <si>
    <t>Year of Establishment</t>
  </si>
  <si>
    <t>Full Postal Address</t>
  </si>
  <si>
    <t>District</t>
  </si>
  <si>
    <t>Principal Name</t>
  </si>
  <si>
    <t>Principal’s Mobile No.</t>
  </si>
  <si>
    <t>Landline No</t>
  </si>
  <si>
    <t>Mobile No</t>
  </si>
  <si>
    <t>Email Address</t>
  </si>
  <si>
    <t>Website</t>
  </si>
  <si>
    <t>Latitude Position</t>
  </si>
  <si>
    <t>Longitude Position</t>
  </si>
  <si>
    <t>S.No</t>
  </si>
  <si>
    <t>Pre-service Teacher Education (PSTE)</t>
  </si>
  <si>
    <t>Field Interaction  and Innovations Coordination (IFIC)</t>
  </si>
  <si>
    <t>Educational Technology (ET)</t>
  </si>
  <si>
    <t>Curriculum and Material Development and Evaluation (CMDE)</t>
  </si>
  <si>
    <t>District Resource Unit (DRU)</t>
  </si>
  <si>
    <t>Existing</t>
  </si>
  <si>
    <t>Functional</t>
  </si>
  <si>
    <t>No</t>
  </si>
  <si>
    <t>In-service Programmes</t>
  </si>
  <si>
    <t>Yes/No</t>
  </si>
  <si>
    <t>Planning and Management (P &amp; M)</t>
  </si>
  <si>
    <t xml:space="preserve">Work Experience (WE) </t>
  </si>
  <si>
    <t>S. No.</t>
  </si>
  <si>
    <t>Name of DIETs/ DRCs</t>
  </si>
  <si>
    <t>Intake approved by NCTE</t>
  </si>
  <si>
    <t>No of posts sanctioned</t>
  </si>
  <si>
    <t>Post Filled</t>
  </si>
  <si>
    <t>Vacant posts</t>
  </si>
  <si>
    <t>% of vacant posts</t>
  </si>
  <si>
    <t>Academic</t>
  </si>
  <si>
    <t>Non</t>
  </si>
  <si>
    <t>academic</t>
  </si>
  <si>
    <t>Total</t>
  </si>
  <si>
    <t>B.U</t>
  </si>
  <si>
    <t>A.U</t>
  </si>
  <si>
    <t>Primary level</t>
  </si>
  <si>
    <t>Boys</t>
  </si>
  <si>
    <t>Girls</t>
  </si>
  <si>
    <t>Upper Primary level</t>
  </si>
  <si>
    <t>DIET students who appeared for the last TET Exam</t>
  </si>
  <si>
    <t>Passing % of the DIET Students who cleared last TET</t>
  </si>
  <si>
    <t>Date of Primary TET
(DD/MM/YYYY)</t>
  </si>
  <si>
    <t>Date of Upper Primary TET
(DD/MM/YYYY)</t>
  </si>
  <si>
    <t>DIETs</t>
  </si>
  <si>
    <t>Duration of the Program</t>
  </si>
  <si>
    <t>Course Fees per Student per year</t>
  </si>
  <si>
    <t>Intake Capacity</t>
  </si>
  <si>
    <t>Actual Enrolment</t>
  </si>
  <si>
    <t>Shortfalls if any with reasons</t>
  </si>
  <si>
    <t>Male</t>
  </si>
  <si>
    <t>Female</t>
  </si>
  <si>
    <t>Name of the Program
(D.El.Ed/D.Ed)</t>
  </si>
  <si>
    <t>Name of the Program/ Course</t>
  </si>
  <si>
    <t>Approved by NCTE (Yes/No)</t>
  </si>
  <si>
    <t>Year of Introducing the Course</t>
  </si>
  <si>
    <t>Governing Body/General Body (GB)</t>
  </si>
  <si>
    <t>Programme Advisory Committee (PAC)</t>
  </si>
  <si>
    <t>Date of the last Meeting</t>
  </si>
  <si>
    <t>Research Committee (RC)</t>
  </si>
  <si>
    <t>Executive Committee (EC)</t>
  </si>
  <si>
    <t>Any other (Please Mentioned</t>
  </si>
  <si>
    <t>Block Resource Centers (BRCs)</t>
  </si>
  <si>
    <t>Cluster Resource Centers (CRCs)</t>
  </si>
  <si>
    <t>Sarva Shiksha Abhiyan (SSA)</t>
  </si>
  <si>
    <t>Rashtriya Madhyamik Shiksha Abhiyan (RMSA)</t>
  </si>
  <si>
    <t>Any others (name and number of meetings held)</t>
  </si>
  <si>
    <t xml:space="preserve">Total Meeting held </t>
  </si>
  <si>
    <t>Last Meeting Date</t>
  </si>
  <si>
    <t>Name</t>
  </si>
  <si>
    <t>Number of Meeting held</t>
  </si>
  <si>
    <t>DIETs Name</t>
  </si>
  <si>
    <t>Research Title</t>
  </si>
  <si>
    <t>Area of Research</t>
  </si>
  <si>
    <t>Status of Research</t>
  </si>
  <si>
    <t>Conducted Reserch 
(Yes/No)</t>
  </si>
  <si>
    <t>If, Yes Name of the Programme</t>
  </si>
  <si>
    <t>Duration &amp; Date</t>
  </si>
  <si>
    <t>Target Group</t>
  </si>
  <si>
    <t>Faculty Development Programs Organised 
(Yes/No)</t>
  </si>
  <si>
    <t>Place of visit</t>
  </si>
  <si>
    <t>Theme of the Exposure Visit</t>
  </si>
  <si>
    <t>Number of faculty participated</t>
  </si>
  <si>
    <t>Conducted Exposure Visits
(Yes/No)</t>
  </si>
  <si>
    <t>Number of faculty meetings conducted in a year</t>
  </si>
  <si>
    <t>When was the last Meeting conducted</t>
  </si>
  <si>
    <t>Total number of Participants in the last meeting</t>
  </si>
  <si>
    <t>Books</t>
  </si>
  <si>
    <t>Manual/ Module</t>
  </si>
  <si>
    <t>Research Paper/Article</t>
  </si>
  <si>
    <t xml:space="preserve">Paper Presented </t>
  </si>
  <si>
    <t>Awards</t>
  </si>
  <si>
    <t>Any Other (Please Mentioned)</t>
  </si>
  <si>
    <t xml:space="preserve">Training </t>
  </si>
  <si>
    <t>Area of the Training</t>
  </si>
  <si>
    <t>Duration of Training support provided</t>
  </si>
  <si>
    <t xml:space="preserve">Total Participation of the Training </t>
  </si>
  <si>
    <t>Date of  the Training</t>
  </si>
  <si>
    <t>Academic Mentoring</t>
  </si>
  <si>
    <t>Area of the Academic Mentoring</t>
  </si>
  <si>
    <t>Duration of Mentoring provided</t>
  </si>
  <si>
    <t>Date of  the Mentoring Provided</t>
  </si>
  <si>
    <t>Number of faculty trained</t>
  </si>
  <si>
    <t>Duration of training (in days)</t>
  </si>
  <si>
    <t>Number of teachers trained</t>
  </si>
  <si>
    <t>Number of student teachers trained</t>
  </si>
  <si>
    <t>Schools</t>
  </si>
  <si>
    <t>BRCs</t>
  </si>
  <si>
    <t>CRCs</t>
  </si>
  <si>
    <t>Number of Visits</t>
  </si>
  <si>
    <t xml:space="preserve">Number of Faculty Involved </t>
  </si>
  <si>
    <t xml:space="preserve">Nature of the Support </t>
  </si>
  <si>
    <t>Number of Faculty visited of Schools</t>
  </si>
  <si>
    <t>Number of School covered by DIET Faculty</t>
  </si>
  <si>
    <t>Number of Visits by DIET Faculties</t>
  </si>
  <si>
    <t>Number of Books</t>
  </si>
  <si>
    <t>Number of Studies</t>
  </si>
  <si>
    <t>Number of Research Papers</t>
  </si>
  <si>
    <t>Number of Policy Documents</t>
  </si>
  <si>
    <t>Functional Library 
(Yes/No)</t>
  </si>
  <si>
    <t>Academic Posts</t>
  </si>
  <si>
    <t>Principal</t>
  </si>
  <si>
    <t>Vice Principal</t>
  </si>
  <si>
    <t>Senior Lecturers</t>
  </si>
  <si>
    <t>Lecturers</t>
  </si>
  <si>
    <t>Sanctioned Posts</t>
  </si>
  <si>
    <t>Filled Posts</t>
  </si>
  <si>
    <t>Vacant Posts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</si>
  <si>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Details of Academic Staff</t>
    </r>
  </si>
  <si>
    <r>
      <t>b)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Details of Non-Academic Staff</t>
    </r>
  </si>
  <si>
    <t>Work Education Teacher</t>
  </si>
  <si>
    <t>Non-Academic Posts</t>
  </si>
  <si>
    <t>Librarian</t>
  </si>
  <si>
    <t>ICT Support Staff</t>
  </si>
  <si>
    <t>Statistician</t>
  </si>
  <si>
    <t>Office Superintendent</t>
  </si>
  <si>
    <t>Lab. Assistant</t>
  </si>
  <si>
    <t>P.A./Steno (to Principal)</t>
  </si>
  <si>
    <t>Clerk (including one for hostel)</t>
  </si>
  <si>
    <t>Steno Typist/Data Entry Operator</t>
  </si>
  <si>
    <t>Accountant</t>
  </si>
  <si>
    <t>Maintenance Support Staff/Group D</t>
  </si>
  <si>
    <t>c) Details of Academic Faculty Qualifications</t>
  </si>
  <si>
    <t>Qualification</t>
  </si>
  <si>
    <t>Year of Appointment/ posting in DIET</t>
  </si>
  <si>
    <t>Nature of appointment (permanent/adhoc/part time/temporary/ deputation basis)</t>
  </si>
  <si>
    <t>d) Details of Contractual/Temporary Staffs in DIET</t>
  </si>
  <si>
    <t>Name of the Post</t>
  </si>
  <si>
    <t>Working Since</t>
  </si>
  <si>
    <t>Nature of Hiring</t>
  </si>
  <si>
    <t xml:space="preserve">Academic </t>
  </si>
  <si>
    <t xml:space="preserve">Non-Academic </t>
  </si>
  <si>
    <t>Reason for hiring Contractual/Temporary</t>
  </si>
  <si>
    <t>Classrooms</t>
  </si>
  <si>
    <t xml:space="preserve">Multipurpose hall with seating capacity of two hundred </t>
  </si>
  <si>
    <t>Library-cum-Resource Centre</t>
  </si>
  <si>
    <t>Curriculum Laboratory (with science and mathematics kits, maps, globes, chemicals, science kits, etc.)</t>
  </si>
  <si>
    <t>Computer Lab</t>
  </si>
  <si>
    <t>Arts and Craft Resource Centre</t>
  </si>
  <si>
    <t>Health and Physical Education Resource Centre</t>
  </si>
  <si>
    <t>Principal’s Office</t>
  </si>
  <si>
    <t>Staff Room</t>
  </si>
  <si>
    <t>Administrative Office</t>
  </si>
  <si>
    <t>Store Rooms (two)</t>
  </si>
  <si>
    <t>Common rooms separately for Men and Women student-teachers</t>
  </si>
  <si>
    <t>Canteen</t>
  </si>
  <si>
    <t>Visitors’ Room</t>
  </si>
  <si>
    <t xml:space="preserve">Separate Toilet Facility for men and women, student and teachers &amp; staff </t>
  </si>
  <si>
    <t>Parking Space</t>
  </si>
  <si>
    <t>Open space for lawns, gardening activities, etc</t>
  </si>
  <si>
    <t>Store Room</t>
  </si>
  <si>
    <t>Multipurpose playfield</t>
  </si>
  <si>
    <t xml:space="preserve">Boys' Hostel </t>
  </si>
  <si>
    <t>Girls' Hostel</t>
  </si>
  <si>
    <t>Faculty Residence/Quarters</t>
  </si>
  <si>
    <t>DIET total Land Area (in square meter</t>
  </si>
  <si>
    <t>DIET total build up area  (in square meter)”</t>
  </si>
  <si>
    <t>Yes (Numbers)</t>
  </si>
  <si>
    <t xml:space="preserve"> T.V.(Nos) </t>
  </si>
  <si>
    <t>LCD Projector(Nos)</t>
  </si>
  <si>
    <t>Computers</t>
  </si>
  <si>
    <t>Laptops</t>
  </si>
  <si>
    <t>Printers</t>
  </si>
  <si>
    <t>Scanners</t>
  </si>
  <si>
    <t>Internet Access</t>
  </si>
  <si>
    <t>Photocopier</t>
  </si>
  <si>
    <t>Edusat facilities</t>
  </si>
  <si>
    <t xml:space="preserve">Total Number </t>
  </si>
  <si>
    <t>b) Please indicate the availability and Functional of the following equipment’s available inDIETs</t>
  </si>
  <si>
    <t>a) Please indicate the availability of the following facilities in DIETs</t>
  </si>
  <si>
    <t>Name of Institutions/ Organisation</t>
  </si>
  <si>
    <t>Category of Intuition</t>
  </si>
  <si>
    <t>Kind of support Administrative/Academic/Logistic/ Any other</t>
  </si>
  <si>
    <t>Programme/ Activity for which support received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</si>
  <si>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Mention the nature of support received by the DIETs from various National and State level, Institutions/ Organizations/ University Department of Education</t>
    </r>
  </si>
  <si>
    <t>Programme/ Activity for which support Provided</t>
  </si>
  <si>
    <r>
      <rPr>
        <b/>
        <sz val="12"/>
        <color theme="1"/>
        <rFont val="Times New Roman"/>
        <family val="1"/>
      </rPr>
      <t xml:space="preserve">c)  </t>
    </r>
    <r>
      <rPr>
        <b/>
        <sz val="12"/>
        <color theme="1"/>
        <rFont val="Cambria"/>
        <family val="1"/>
      </rPr>
      <t>Mention the nature of support received by NGOs</t>
    </r>
  </si>
  <si>
    <t>Name of NGOs</t>
  </si>
  <si>
    <t>Date of Collaboration</t>
  </si>
  <si>
    <t>Centrally Sponsored Scheme on Teacher Education (CSSTE)</t>
  </si>
  <si>
    <t>Sarva Shiksha Abhiyan (SSA)</t>
  </si>
  <si>
    <t>MidDay Meal (MDM)</t>
  </si>
  <si>
    <t>State Government</t>
  </si>
  <si>
    <t>Any other Sources (Please Mentioned)</t>
  </si>
  <si>
    <t>Central</t>
  </si>
  <si>
    <t>State</t>
  </si>
  <si>
    <t>Civil Work</t>
  </si>
  <si>
    <t>Equipment’s</t>
  </si>
  <si>
    <t>Programmes and Activities</t>
  </si>
  <si>
    <t>Faculty Development</t>
  </si>
  <si>
    <t>Salary of faculty and staff sanctioned and filled up after up-gradation</t>
  </si>
  <si>
    <t>Amount Received</t>
  </si>
  <si>
    <t>Total Expenditure</t>
  </si>
  <si>
    <t>% of Expenditure against the amount approved</t>
  </si>
  <si>
    <t xml:space="preserve">Total Amount Received </t>
  </si>
  <si>
    <t>Expenditure</t>
  </si>
  <si>
    <t>Is DIET Organised any other Program
(Yes/No)</t>
  </si>
  <si>
    <t xml:space="preserve">Manual/IT Enable </t>
  </si>
  <si>
    <t>Please provide details</t>
  </si>
  <si>
    <t>Non Recurring</t>
  </si>
  <si>
    <t>Recurring</t>
  </si>
  <si>
    <t>Technology Support to DIETs</t>
  </si>
  <si>
    <t>Contingency</t>
  </si>
  <si>
    <t>Total Amount Proposed 208-19</t>
  </si>
  <si>
    <t>One-time assistance for hardware</t>
  </si>
  <si>
    <t>One-time training/orientation of teacher educators</t>
  </si>
  <si>
    <t>Cost of additional support, including maintenance</t>
  </si>
  <si>
    <r>
      <t>Establishment</t>
    </r>
    <r>
      <rPr>
        <sz val="10"/>
        <color rgb="FF000000"/>
        <rFont val="Cambria"/>
        <family val="1"/>
      </rPr>
      <t xml:space="preserve">  for </t>
    </r>
    <r>
      <rPr>
        <b/>
        <sz val="10"/>
        <color rgb="FF000000"/>
        <rFont val="Cambria"/>
        <family val="1"/>
      </rPr>
      <t>New DIETs</t>
    </r>
    <r>
      <rPr>
        <sz val="10"/>
        <color rgb="FF000000"/>
        <rFont val="Cambria"/>
        <family val="1"/>
      </rPr>
      <t xml:space="preserve"> </t>
    </r>
  </si>
  <si>
    <t>Grade Pay (          )</t>
  </si>
  <si>
    <t>Vice-principal / Sr. Lecturer</t>
  </si>
  <si>
    <t>Lecturer</t>
  </si>
  <si>
    <t>Para Academic Staff</t>
  </si>
  <si>
    <t>Before up-gradation</t>
  </si>
  <si>
    <t>Filled up as on 31.03.2018</t>
  </si>
  <si>
    <t>After Up-gradation</t>
  </si>
  <si>
    <t>Pay-scale [                ]</t>
  </si>
  <si>
    <t xml:space="preserve">Pay-scale [                ] </t>
  </si>
  <si>
    <t>Grade Pay (           )</t>
  </si>
  <si>
    <t>Name of the DIET with District</t>
  </si>
  <si>
    <t>Year of Sanctioned</t>
  </si>
  <si>
    <t xml:space="preserve">Sanctioned </t>
  </si>
  <si>
    <t>Details of the Activities</t>
  </si>
  <si>
    <t>Time Frame</t>
  </si>
  <si>
    <t>Physical Number</t>
  </si>
  <si>
    <t>Unit Cost</t>
  </si>
  <si>
    <t>Total Proposal</t>
  </si>
  <si>
    <t>e) Current Staff And Plan as on 31st March 2018</t>
  </si>
  <si>
    <t>I) General Profile of the DIET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</si>
  <si>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Branches/Units/Departments are established and functional in DIET?</t>
    </r>
  </si>
  <si>
    <t xml:space="preserve">III) Status of  Teacher’s Eligibility Test (TET) </t>
  </si>
  <si>
    <t>ii) Other Programs Offered by DIETs</t>
  </si>
  <si>
    <t>iii) Functional Committee of DIETs</t>
  </si>
  <si>
    <t>iv) DIET have a detailed database on the Schools, Teachers, BRCs &amp; CRCs in the district that it serves</t>
  </si>
  <si>
    <t>i) Pre-Service Program in DIET</t>
  </si>
  <si>
    <t>xv) DIET Faculty visits to schools in a quarter (each visit to be at least 4 hours of interaction)</t>
  </si>
  <si>
    <t>xvi) DIET has a functional library</t>
  </si>
  <si>
    <t>V) Human Resources</t>
  </si>
  <si>
    <t>VI) Infrastructure Facilities</t>
  </si>
  <si>
    <t>VII) Linkages and Networking</t>
  </si>
  <si>
    <t>Details of the Proposal</t>
  </si>
  <si>
    <t>DIET NAGRI, DHAMTARI</t>
  </si>
  <si>
    <t>UPGRADE 2005</t>
  </si>
  <si>
    <t>PLOT NO. 48/81 RACE MIL ROAD JUNGALPARA-NAGRI, TALUKA-NAGRI, DIST.-DHAMTARI C.G.</t>
  </si>
  <si>
    <t>DHAMTARI</t>
  </si>
  <si>
    <t>MR. K.S. TOMAR</t>
  </si>
  <si>
    <t>98266 23916</t>
  </si>
  <si>
    <t>dietnagari@gmail.com</t>
  </si>
  <si>
    <t>www.dietnagari.scert.cg.nic.in</t>
  </si>
  <si>
    <t>YES</t>
  </si>
  <si>
    <t>2 YEAR'S</t>
  </si>
  <si>
    <t>100+100</t>
  </si>
  <si>
    <t>OTHER JOB</t>
  </si>
  <si>
    <t>NO</t>
  </si>
  <si>
    <t>-</t>
  </si>
  <si>
    <t>D.ELED</t>
  </si>
  <si>
    <t>IT ENABLE</t>
  </si>
  <si>
    <t>PRIMARY SCHOOL -880, UPS - 445, HS-, HSS-,GOVT</t>
  </si>
  <si>
    <t>ACTION RESEARCH</t>
  </si>
  <si>
    <t>SCHOOL, CLUSTER, BLOCK, DISTRICT</t>
  </si>
  <si>
    <t>IN PROGRESS - 15</t>
  </si>
  <si>
    <t>NOT SUBMITED BY TEACHER</t>
  </si>
  <si>
    <t>ICT</t>
  </si>
  <si>
    <t>EXPLOSURE VISIT</t>
  </si>
  <si>
    <t>DIET FACULTY</t>
  </si>
  <si>
    <t>TRIVENDRAM</t>
  </si>
  <si>
    <t>COMPRATIVE STUDY OF DIET'S FUNCTION</t>
  </si>
  <si>
    <t>BEST PRACTICES</t>
  </si>
  <si>
    <t>1 DAYS</t>
  </si>
  <si>
    <t>SCHOOL, SMC, CLASS</t>
  </si>
  <si>
    <t>2 OR 3 HOURS</t>
  </si>
  <si>
    <t>TILL LAST YEAR</t>
  </si>
  <si>
    <t>MENTORING</t>
  </si>
  <si>
    <t>2 DAYS</t>
  </si>
  <si>
    <t>TRAINING CONDUCT, MENTORING</t>
  </si>
  <si>
    <t>CLASS ROOM, TEACHING PROCESS</t>
  </si>
  <si>
    <t>JUN  TO APRIL 2017</t>
  </si>
  <si>
    <t>PAC/PLC</t>
  </si>
  <si>
    <t>PROBLEM SOLVING CONDUCT, MENTORING</t>
  </si>
  <si>
    <t>EVERY MONTHS</t>
  </si>
  <si>
    <t>JUN 2017 TO APRIL 2018</t>
  </si>
  <si>
    <t>CAPACITY BUILDING</t>
  </si>
  <si>
    <t>SMC SCHOOL</t>
  </si>
  <si>
    <t>HELPING SMC MEMBER</t>
  </si>
  <si>
    <t>5 DAYS</t>
  </si>
  <si>
    <t>10 DAYS</t>
  </si>
  <si>
    <t>4 DAYS</t>
  </si>
  <si>
    <t>15 DAYS</t>
  </si>
  <si>
    <t>OCT 2017 TO APRIL 2018</t>
  </si>
  <si>
    <t>ACADEMIC</t>
  </si>
  <si>
    <t>ACADEMIC, MENTORING</t>
  </si>
  <si>
    <t>PG</t>
  </si>
  <si>
    <t>PERMANET</t>
  </si>
  <si>
    <t>PARMANET</t>
  </si>
  <si>
    <t>1995/2015</t>
  </si>
  <si>
    <t>PG HINDI</t>
  </si>
  <si>
    <t>PG POL.SC</t>
  </si>
  <si>
    <t>2009/2016</t>
  </si>
  <si>
    <t>PG SANKRIT</t>
  </si>
  <si>
    <t>PEMANENT</t>
  </si>
  <si>
    <t>PG ENGLISH</t>
  </si>
  <si>
    <t>DEPUTATION BASIS</t>
  </si>
  <si>
    <t>PG HISTORY</t>
  </si>
  <si>
    <t>PG MATHS</t>
  </si>
  <si>
    <t>PART TIME</t>
  </si>
  <si>
    <t>60000 SM</t>
  </si>
  <si>
    <t>20000 SM</t>
  </si>
  <si>
    <t>SCERT RAIPUR C.G.</t>
  </si>
  <si>
    <t>CTE RAIPUR C.G.</t>
  </si>
  <si>
    <t>TRAINING, MODULE DEVLOPMENT, FACULTY DEVLOPMENT, PLANNING, ICT, FINANCIAL SUPPORT</t>
  </si>
  <si>
    <t>TRAINING, MODULE DEVLOPMENT, ADDMITION, D.ELED ADDMITION, COURSE BOOKS, FACULTY DEVLOPMENT, PLANNING, ICT, FINANCIAL SUPPORT</t>
  </si>
  <si>
    <t>ACADEMIC, LOGISTIC</t>
  </si>
  <si>
    <t>ADMINISTRATIVE, ACADEMIC, LOGISTIC, OTHER</t>
  </si>
  <si>
    <t>ACADEMIC, LOGISTIC, OTHER</t>
  </si>
  <si>
    <t>BLOCK LEVEL</t>
  </si>
  <si>
    <t>SUBJECTWISE TRAINING PROGRAM, CAPACITY BUILDING</t>
  </si>
  <si>
    <t>AZIM PREMJI FOUNDATION</t>
  </si>
  <si>
    <t>SUBJECTWISE TRAINING, FIELD OBSERVATION, SURVEY</t>
  </si>
  <si>
    <t>PRATHAM FOUNDATION</t>
  </si>
  <si>
    <t>SURVEY, FIELD OBSERVATION, CAMAL TEACHING</t>
  </si>
  <si>
    <t>SAMPARK FOUNDATION</t>
  </si>
  <si>
    <t>PRIMARY TEACHERS, ENGLISH, MATHS, KIT AND TRAINING</t>
  </si>
  <si>
    <t>TRAINING, BUDGET, BOOKS, MODULE, RESEARCH, EVALUATION</t>
  </si>
  <si>
    <t>NIL</t>
  </si>
  <si>
    <t>TECHER QUARTERS</t>
  </si>
  <si>
    <t>10LAC</t>
  </si>
  <si>
    <t>1 CR</t>
  </si>
  <si>
    <t>APRIL 2018 TO MARCH 2019</t>
  </si>
  <si>
    <t>OFFICE AND TRAINING PROGRAMME</t>
  </si>
  <si>
    <t>OFFICE MANTANCE AND OTHER</t>
  </si>
  <si>
    <t>ORIANTATION AND EXPLOSURE VISIT</t>
  </si>
  <si>
    <t>FACULTY MEMBERS</t>
  </si>
  <si>
    <t>N 20°02 AND 21°01</t>
  </si>
  <si>
    <t>E 81°24 AND 82°10</t>
  </si>
  <si>
    <t>17.07.2016</t>
  </si>
  <si>
    <t xml:space="preserve">b)Mention the nature of support provided by the DIET to sub-district, State and National level Institutions/ Organisation
</t>
  </si>
  <si>
    <t>f) Provide details of Proposed Civil work &amp; 
 Equipment’s DIET-wise with details</t>
  </si>
  <si>
    <t>S. No</t>
  </si>
  <si>
    <t>DIET KHAIRAGARH</t>
  </si>
  <si>
    <t xml:space="preserve">Preparation of RP for
Improving  LO&amp;
Assessment in S.ST.
,SCIENCE  &amp; MATHS
</t>
  </si>
  <si>
    <t xml:space="preserve">5 DAY </t>
  </si>
  <si>
    <t xml:space="preserve">SST- UPPER PRIMARY TEACHER </t>
  </si>
  <si>
    <t>GIRL'S  EDUCATION TRAINING FOR HIGHER LAVEL</t>
  </si>
  <si>
    <t>4 DAY</t>
  </si>
  <si>
    <t>TEACHER'S</t>
  </si>
  <si>
    <t>SCHOOL MONITRING IN DIET ACADMIC STAFF</t>
  </si>
  <si>
    <t>1 YEAR</t>
  </si>
  <si>
    <t>DIET ACADMIC STAFF</t>
  </si>
  <si>
    <t>ICT CAC &amp; H.M. TRAINING</t>
  </si>
  <si>
    <t xml:space="preserve">3 DAY </t>
  </si>
  <si>
    <t>H.M. &amp; CAC</t>
  </si>
  <si>
    <t>Quality Enhancement in attenment level of students in Maths &amp; Science in class 9th</t>
  </si>
  <si>
    <t>HIGH SCH.TEACHERS</t>
  </si>
  <si>
    <t>Principle of NCF for Upper Primary teacher</t>
  </si>
  <si>
    <t>4 day</t>
  </si>
  <si>
    <t xml:space="preserve">TEACHER </t>
  </si>
  <si>
    <t>UPPER PRIMARY/ PRIMARY</t>
  </si>
  <si>
    <t xml:space="preserve">Pre Primary  ( aganbadi) For School Readyness  Improvement </t>
  </si>
  <si>
    <t>Aganbadi</t>
  </si>
  <si>
    <t>CAPACITY BUILDING OF COMPUTER TRAINING ACADEMIC FAQUALITY DIET</t>
  </si>
  <si>
    <t xml:space="preserve">15 DAYS </t>
  </si>
  <si>
    <t>DIET STAFF</t>
  </si>
  <si>
    <t>Capacity building of CAC,ABEO,BEO,BRC</t>
  </si>
  <si>
    <t xml:space="preserve">Three Phase oneday  </t>
  </si>
  <si>
    <t>CAC ,BEO, ABEO,BRC</t>
  </si>
  <si>
    <t>DISTRICT DHAROHAR SCHOOL'S IN EDUCATIONAL MEUSIAM DEVLOPMENT PROGRAM</t>
  </si>
  <si>
    <t>CAPACITY BUILDING OF UPS/DIETTEACHERS  ACTION RESEARCH</t>
  </si>
  <si>
    <t xml:space="preserve"> 6 DAY</t>
  </si>
  <si>
    <t>1-UPPER PRIMARY/ PRIMARY                                                                                                                                                                                                                                                                                                                        2-TYPING &amp; STATINARY</t>
  </si>
  <si>
    <t>50                                             25</t>
  </si>
  <si>
    <t>300                                                                                                                                                                                                                                                                                                                                                                        50000</t>
  </si>
  <si>
    <t>CAPACITY BUILDING OF DIET  FACULITY RESEARCH</t>
  </si>
  <si>
    <t>Exploser  visit Inter state          ( GUJRAT &amp; HIMANCHAL)</t>
  </si>
  <si>
    <t xml:space="preserve">7days </t>
  </si>
  <si>
    <t xml:space="preserve">DIET STAFF T.A.D.A.  </t>
  </si>
  <si>
    <t xml:space="preserve">1500                                                                                                                                                                                                                                                                                                                                                                           5000                                          </t>
  </si>
  <si>
    <t>Pratibimb , karykram Teacher inspiration aword</t>
  </si>
  <si>
    <t>1 day</t>
  </si>
  <si>
    <t xml:space="preserve">Teachers,  Samman </t>
  </si>
  <si>
    <t xml:space="preserve">300                                                                                                                                                                                           4000                                                                                                                </t>
  </si>
  <si>
    <t>SMC Traning Capicity Bulding</t>
  </si>
  <si>
    <t xml:space="preserve">5 days </t>
  </si>
  <si>
    <t>UPPER PRIMARY/ PRIMARY, SMC</t>
  </si>
  <si>
    <t>TOTAL</t>
  </si>
  <si>
    <t>v) DIET's conducted Stakeholders meeting during 2018-19</t>
  </si>
  <si>
    <t>vi) Research Studies conducted by DIET in 2018-19</t>
  </si>
  <si>
    <t>vii) Faculty Development Programs conducted by DIET 2018-19</t>
  </si>
  <si>
    <t>viii) Exposure visits organized by the DIET for its faculty 2018-19</t>
  </si>
  <si>
    <t>ix) Faculty Meeting conducted within the DIET in 2018-19</t>
  </si>
  <si>
    <t>x) Academic Achievements of DIET faculty during 2018-19</t>
  </si>
  <si>
    <t>xi) Academic Support to Block Resource Center (BRC) 2018-19</t>
  </si>
  <si>
    <t>xii) Academic Support to Cluster Resource Center (CRC) 2018-19</t>
  </si>
  <si>
    <t>xiii) ICT Training/ Orientation- Capacity Building  of DIET in 2018-19</t>
  </si>
  <si>
    <t>xiv) On - Site Support provided by DIET during 2018-19</t>
  </si>
  <si>
    <t>Numbers of New Books purchased by DIET during 2018-19</t>
  </si>
  <si>
    <t>VIII) Funds and Financial Support 2018-19</t>
  </si>
  <si>
    <t xml:space="preserve">a) Give following details of Overall Funds received and utilized by DIET in 2018-19 </t>
  </si>
  <si>
    <t>Fund Received in 2018-19 (Recurring + Non-Recurring</t>
  </si>
  <si>
    <t>Total Expenditure in 2018-19 (Recurring + Non-Recurring</t>
  </si>
  <si>
    <t>% of Expenditure in 2018-19 (Recurring + Non-Recurring)</t>
  </si>
  <si>
    <t xml:space="preserve">b) Details of Components wise Funds Approved, Received and Expenditure under Centrally Sponsored Scheme on Teacher Education (CSSTE) by DIET in 2018-19  </t>
  </si>
  <si>
    <t>IX) Financial Proposals for 2017-18</t>
  </si>
  <si>
    <t>a) DIETs Budget and Finance Proposals for 2017-18</t>
  </si>
  <si>
    <t>Amount Proposed 2017-18</t>
  </si>
  <si>
    <t xml:space="preserve">c) Detail for Programs &amp; Activities proposal for 2017-18 </t>
  </si>
  <si>
    <t xml:space="preserve">d) Detail for Faculty Development Program proposal for 2017-18 </t>
  </si>
  <si>
    <t xml:space="preserve">e) Detail for Contengency proposal for 2017-18 </t>
  </si>
  <si>
    <t xml:space="preserve">b) Details for DIET Salaries proposal for 2017-18         </t>
  </si>
  <si>
    <t>Overall Proposed amount for Salary in 2017-18</t>
  </si>
  <si>
    <t>4 DAY'S, 20-FEB TO 23-FEB 2019</t>
  </si>
  <si>
    <t>Total Number of Meeting held in 2018-19</t>
  </si>
</sst>
</file>

<file path=xl/styles.xml><?xml version="1.0" encoding="utf-8"?>
<styleSheet xmlns="http://schemas.openxmlformats.org/spreadsheetml/2006/main">
  <fonts count="3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mbria"/>
      <family val="1"/>
    </font>
    <font>
      <sz val="12"/>
      <color theme="1"/>
      <name val="Cambria"/>
      <family val="1"/>
    </font>
    <font>
      <b/>
      <sz val="12"/>
      <color theme="1"/>
      <name val="Cambria"/>
      <family val="1"/>
    </font>
    <font>
      <b/>
      <sz val="11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b/>
      <sz val="10"/>
      <color theme="1"/>
      <name val="Cambria"/>
      <family val="1"/>
    </font>
    <font>
      <sz val="10"/>
      <color theme="1"/>
      <name val="Cambria"/>
      <family val="1"/>
    </font>
    <font>
      <sz val="10"/>
      <color theme="1"/>
      <name val="Cambria"/>
      <family val="1"/>
      <scheme val="major"/>
    </font>
    <font>
      <b/>
      <sz val="9"/>
      <color theme="1"/>
      <name val="Cambria"/>
      <family val="1"/>
    </font>
    <font>
      <b/>
      <sz val="7"/>
      <color theme="1"/>
      <name val="Cambria"/>
      <family val="1"/>
    </font>
    <font>
      <sz val="9"/>
      <color theme="1"/>
      <name val="Cambria"/>
      <family val="1"/>
    </font>
    <font>
      <b/>
      <sz val="11"/>
      <color rgb="FF000000"/>
      <name val="Cambria"/>
      <family val="1"/>
    </font>
    <font>
      <b/>
      <sz val="10"/>
      <color rgb="FF000000"/>
      <name val="Cambria"/>
      <family val="1"/>
    </font>
    <font>
      <b/>
      <sz val="7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000000"/>
      <name val="Cambria"/>
      <family val="1"/>
    </font>
    <font>
      <sz val="10"/>
      <color rgb="FF000000"/>
      <name val="Cambria"/>
      <family val="1"/>
    </font>
    <font>
      <b/>
      <sz val="13"/>
      <name val="Cambria"/>
      <family val="1"/>
    </font>
    <font>
      <b/>
      <sz val="12"/>
      <color rgb="FFFF0000"/>
      <name val="Cambria"/>
      <family val="1"/>
    </font>
    <font>
      <b/>
      <sz val="12"/>
      <color rgb="FF000000"/>
      <name val="Cambria"/>
      <family val="1"/>
    </font>
    <font>
      <u/>
      <sz val="11"/>
      <color theme="10"/>
      <name val="Calibri"/>
      <family val="2"/>
    </font>
    <font>
      <sz val="11"/>
      <color theme="1"/>
      <name val="Cambria"/>
      <family val="1"/>
      <scheme val="major"/>
    </font>
    <font>
      <sz val="11"/>
      <color rgb="FF000000"/>
      <name val="Arial"/>
      <family val="2"/>
    </font>
    <font>
      <sz val="12"/>
      <color rgb="FF000000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4" fillId="0" borderId="0" applyNumberFormat="0" applyFill="0" applyBorder="0" applyAlignment="0" applyProtection="0">
      <alignment vertical="top"/>
      <protection locked="0"/>
    </xf>
  </cellStyleXfs>
  <cellXfs count="295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/>
    <xf numFmtId="0" fontId="3" fillId="0" borderId="4" xfId="0" applyFont="1" applyBorder="1" applyAlignment="1">
      <alignment vertical="center" wrapText="1"/>
    </xf>
    <xf numFmtId="0" fontId="5" fillId="4" borderId="4" xfId="0" applyFont="1" applyFill="1" applyBorder="1" applyAlignment="1">
      <alignment vertical="center"/>
    </xf>
    <xf numFmtId="0" fontId="5" fillId="4" borderId="4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center"/>
    </xf>
    <xf numFmtId="0" fontId="9" fillId="6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1" fillId="7" borderId="4" xfId="0" applyFont="1" applyFill="1" applyBorder="1" applyAlignment="1">
      <alignment horizontal="center" vertical="center" wrapText="1"/>
    </xf>
    <xf numFmtId="0" fontId="11" fillId="7" borderId="4" xfId="0" applyFont="1" applyFill="1" applyBorder="1" applyAlignment="1">
      <alignment horizontal="center"/>
    </xf>
    <xf numFmtId="0" fontId="8" fillId="5" borderId="13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0" fillId="0" borderId="0" xfId="0" applyFill="1"/>
    <xf numFmtId="0" fontId="9" fillId="0" borderId="21" xfId="0" applyFont="1" applyBorder="1" applyAlignment="1">
      <alignment vertical="center" wrapText="1"/>
    </xf>
    <xf numFmtId="0" fontId="0" fillId="0" borderId="21" xfId="0" applyBorder="1"/>
    <xf numFmtId="0" fontId="8" fillId="0" borderId="4" xfId="0" applyFont="1" applyFill="1" applyBorder="1" applyAlignment="1">
      <alignment vertical="center" wrapText="1"/>
    </xf>
    <xf numFmtId="0" fontId="0" fillId="0" borderId="4" xfId="0" applyFill="1" applyBorder="1"/>
    <xf numFmtId="0" fontId="10" fillId="10" borderId="24" xfId="0" applyFont="1" applyFill="1" applyBorder="1" applyAlignment="1">
      <alignment horizontal="center" vertical="center" wrapText="1"/>
    </xf>
    <xf numFmtId="0" fontId="10" fillId="10" borderId="14" xfId="0" applyFont="1" applyFill="1" applyBorder="1" applyAlignment="1">
      <alignment horizontal="center" vertical="center" wrapText="1"/>
    </xf>
    <xf numFmtId="0" fontId="10" fillId="10" borderId="0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11" fillId="1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9" fillId="5" borderId="18" xfId="0" applyFont="1" applyFill="1" applyBorder="1" applyAlignment="1">
      <alignment vertical="center" wrapText="1"/>
    </xf>
    <xf numFmtId="0" fontId="9" fillId="5" borderId="18" xfId="0" applyFont="1" applyFill="1" applyBorder="1" applyAlignment="1">
      <alignment vertical="center"/>
    </xf>
    <xf numFmtId="0" fontId="8" fillId="5" borderId="11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vertical="center" wrapText="1"/>
    </xf>
    <xf numFmtId="0" fontId="6" fillId="4" borderId="10" xfId="0" applyFont="1" applyFill="1" applyBorder="1" applyAlignment="1">
      <alignment vertical="center"/>
    </xf>
    <xf numFmtId="0" fontId="5" fillId="4" borderId="10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vertical="center"/>
    </xf>
    <xf numFmtId="0" fontId="8" fillId="4" borderId="4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5" fillId="4" borderId="25" xfId="0" applyFont="1" applyFill="1" applyBorder="1" applyAlignment="1">
      <alignment vertical="center" wrapText="1"/>
    </xf>
    <xf numFmtId="0" fontId="5" fillId="4" borderId="26" xfId="0" applyFont="1" applyFill="1" applyBorder="1" applyAlignment="1">
      <alignment vertical="center"/>
    </xf>
    <xf numFmtId="0" fontId="8" fillId="4" borderId="6" xfId="0" applyFont="1" applyFill="1" applyBorder="1" applyAlignment="1">
      <alignment vertical="center"/>
    </xf>
    <xf numFmtId="0" fontId="8" fillId="4" borderId="19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10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/>
    </xf>
    <xf numFmtId="0" fontId="9" fillId="10" borderId="4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vertical="center"/>
    </xf>
    <xf numFmtId="0" fontId="6" fillId="5" borderId="9" xfId="0" applyFont="1" applyFill="1" applyBorder="1" applyAlignment="1">
      <alignment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textRotation="90" wrapText="1"/>
    </xf>
    <xf numFmtId="0" fontId="10" fillId="6" borderId="8" xfId="0" applyFont="1" applyFill="1" applyBorder="1" applyAlignment="1">
      <alignment horizontal="center" vertical="center" textRotation="90" wrapText="1"/>
    </xf>
    <xf numFmtId="0" fontId="11" fillId="10" borderId="4" xfId="0" applyFont="1" applyFill="1" applyBorder="1" applyAlignment="1">
      <alignment horizontal="center" vertical="center" textRotation="90"/>
    </xf>
    <xf numFmtId="0" fontId="8" fillId="5" borderId="4" xfId="0" applyFont="1" applyFill="1" applyBorder="1" applyAlignment="1">
      <alignment vertical="center" wrapText="1"/>
    </xf>
    <xf numFmtId="0" fontId="5" fillId="4" borderId="18" xfId="0" applyFont="1" applyFill="1" applyBorder="1" applyAlignment="1">
      <alignment vertical="center" wrapText="1"/>
    </xf>
    <xf numFmtId="0" fontId="5" fillId="4" borderId="18" xfId="0" applyFont="1" applyFill="1" applyBorder="1" applyAlignment="1">
      <alignment vertical="center"/>
    </xf>
    <xf numFmtId="0" fontId="4" fillId="5" borderId="8" xfId="0" applyFont="1" applyFill="1" applyBorder="1" applyAlignment="1">
      <alignment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10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0" fontId="5" fillId="4" borderId="1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9" fillId="6" borderId="4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textRotation="90"/>
    </xf>
    <xf numFmtId="0" fontId="0" fillId="0" borderId="0" xfId="0" applyFill="1" applyBorder="1"/>
    <xf numFmtId="0" fontId="0" fillId="0" borderId="0" xfId="0" applyBorder="1"/>
    <xf numFmtId="0" fontId="16" fillId="10" borderId="4" xfId="0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6" fillId="15" borderId="4" xfId="0" applyFont="1" applyFill="1" applyBorder="1" applyAlignment="1">
      <alignment horizontal="center" vertical="center" textRotation="90" wrapText="1"/>
    </xf>
    <xf numFmtId="0" fontId="15" fillId="6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/>
    </xf>
    <xf numFmtId="0" fontId="19" fillId="0" borderId="4" xfId="0" applyFont="1" applyFill="1" applyBorder="1" applyAlignment="1">
      <alignment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indent="2"/>
    </xf>
    <xf numFmtId="0" fontId="0" fillId="2" borderId="2" xfId="0" applyFill="1" applyBorder="1"/>
    <xf numFmtId="0" fontId="0" fillId="2" borderId="3" xfId="0" applyFill="1" applyBorder="1"/>
    <xf numFmtId="0" fontId="22" fillId="0" borderId="0" xfId="0" applyFont="1" applyFill="1" applyBorder="1" applyAlignment="1">
      <alignment vertical="center"/>
    </xf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0" fontId="5" fillId="4" borderId="10" xfId="0" applyFont="1" applyFill="1" applyBorder="1" applyAlignment="1"/>
    <xf numFmtId="0" fontId="5" fillId="4" borderId="10" xfId="0" applyFont="1" applyFill="1" applyBorder="1" applyAlignment="1">
      <alignment wrapText="1"/>
    </xf>
    <xf numFmtId="0" fontId="5" fillId="4" borderId="10" xfId="0" applyFont="1" applyFill="1" applyBorder="1" applyAlignment="1">
      <alignment horizontal="center"/>
    </xf>
    <xf numFmtId="0" fontId="15" fillId="2" borderId="1" xfId="0" applyFont="1" applyFill="1" applyBorder="1" applyAlignment="1"/>
    <xf numFmtId="0" fontId="0" fillId="0" borderId="4" xfId="0" applyBorder="1" applyAlignment="1">
      <alignment wrapText="1"/>
    </xf>
    <xf numFmtId="0" fontId="24" fillId="0" borderId="4" xfId="1" applyBorder="1" applyAlignment="1" applyProtection="1">
      <alignment wrapText="1"/>
    </xf>
    <xf numFmtId="15" fontId="0" fillId="0" borderId="4" xfId="0" applyNumberFormat="1" applyBorder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6" fillId="10" borderId="4" xfId="0" applyFont="1" applyFill="1" applyBorder="1" applyAlignment="1">
      <alignment horizontal="center" textRotation="90"/>
    </xf>
    <xf numFmtId="0" fontId="5" fillId="2" borderId="1" xfId="0" applyFont="1" applyFill="1" applyBorder="1" applyAlignment="1"/>
    <xf numFmtId="0" fontId="5" fillId="2" borderId="2" xfId="0" applyFont="1" applyFill="1" applyBorder="1" applyAlignment="1"/>
    <xf numFmtId="0" fontId="5" fillId="2" borderId="3" xfId="0" applyFont="1" applyFill="1" applyBorder="1" applyAlignment="1"/>
    <xf numFmtId="0" fontId="8" fillId="4" borderId="6" xfId="0" applyFont="1" applyFill="1" applyBorder="1" applyAlignment="1">
      <alignment vertical="center" wrapText="1"/>
    </xf>
    <xf numFmtId="0" fontId="4" fillId="2" borderId="1" xfId="0" applyFont="1" applyFill="1" applyBorder="1" applyAlignment="1"/>
    <xf numFmtId="0" fontId="4" fillId="2" borderId="2" xfId="0" applyFont="1" applyFill="1" applyBorder="1" applyAlignment="1"/>
    <xf numFmtId="0" fontId="4" fillId="2" borderId="3" xfId="0" applyFont="1" applyFill="1" applyBorder="1" applyAlignment="1"/>
    <xf numFmtId="0" fontId="4" fillId="2" borderId="0" xfId="0" applyFont="1" applyFill="1" applyBorder="1" applyAlignment="1"/>
    <xf numFmtId="0" fontId="0" fillId="0" borderId="0" xfId="0" applyAlignment="1"/>
    <xf numFmtId="0" fontId="2" fillId="14" borderId="1" xfId="0" applyFont="1" applyFill="1" applyBorder="1" applyAlignment="1">
      <alignment vertical="center"/>
    </xf>
    <xf numFmtId="0" fontId="2" fillId="14" borderId="0" xfId="0" applyFont="1" applyFill="1" applyBorder="1" applyAlignment="1">
      <alignment vertical="center"/>
    </xf>
    <xf numFmtId="0" fontId="4" fillId="2" borderId="40" xfId="0" applyFont="1" applyFill="1" applyBorder="1" applyAlignment="1">
      <alignment vertical="center"/>
    </xf>
    <xf numFmtId="0" fontId="4" fillId="2" borderId="29" xfId="0" applyFont="1" applyFill="1" applyBorder="1" applyAlignment="1">
      <alignment vertical="center"/>
    </xf>
    <xf numFmtId="0" fontId="4" fillId="2" borderId="41" xfId="0" applyFont="1" applyFill="1" applyBorder="1" applyAlignment="1">
      <alignment vertical="center"/>
    </xf>
    <xf numFmtId="0" fontId="15" fillId="2" borderId="0" xfId="0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5" fillId="16" borderId="10" xfId="0" applyFont="1" applyFill="1" applyBorder="1" applyAlignment="1">
      <alignment horizontal="center" vertical="center" wrapText="1"/>
    </xf>
    <xf numFmtId="0" fontId="15" fillId="16" borderId="10" xfId="0" applyFont="1" applyFill="1" applyBorder="1" applyAlignment="1">
      <alignment vertical="center" wrapText="1"/>
    </xf>
    <xf numFmtId="0" fontId="15" fillId="16" borderId="10" xfId="0" applyFont="1" applyFill="1" applyBorder="1" applyAlignment="1">
      <alignment horizontal="center" vertical="center" wrapText="1"/>
    </xf>
    <xf numFmtId="0" fontId="15" fillId="16" borderId="4" xfId="0" applyFont="1" applyFill="1" applyBorder="1" applyAlignment="1">
      <alignment horizontal="center" vertical="center" wrapText="1"/>
    </xf>
    <xf numFmtId="0" fontId="15" fillId="16" borderId="4" xfId="0" applyFont="1" applyFill="1" applyBorder="1" applyAlignment="1">
      <alignment horizontal="right" vertical="center" wrapText="1"/>
    </xf>
    <xf numFmtId="0" fontId="15" fillId="16" borderId="34" xfId="0" applyFont="1" applyFill="1" applyBorder="1" applyAlignment="1">
      <alignment horizontal="center" vertical="center" wrapText="1"/>
    </xf>
    <xf numFmtId="0" fontId="26" fillId="16" borderId="4" xfId="0" applyFont="1" applyFill="1" applyBorder="1" applyAlignment="1">
      <alignment vertical="center" wrapText="1"/>
    </xf>
    <xf numFmtId="0" fontId="19" fillId="16" borderId="4" xfId="0" applyFont="1" applyFill="1" applyBorder="1" applyAlignment="1">
      <alignment vertical="center" wrapText="1"/>
    </xf>
    <xf numFmtId="0" fontId="19" fillId="16" borderId="4" xfId="0" applyFont="1" applyFill="1" applyBorder="1" applyAlignment="1">
      <alignment horizontal="right" vertical="center" wrapText="1"/>
    </xf>
    <xf numFmtId="0" fontId="27" fillId="16" borderId="4" xfId="0" applyFont="1" applyFill="1" applyBorder="1" applyAlignment="1">
      <alignment vertical="center" wrapText="1"/>
    </xf>
    <xf numFmtId="0" fontId="27" fillId="0" borderId="4" xfId="0" applyFont="1" applyFill="1" applyBorder="1" applyAlignment="1">
      <alignment vertical="center" wrapText="1"/>
    </xf>
    <xf numFmtId="0" fontId="19" fillId="0" borderId="4" xfId="0" applyFont="1" applyFill="1" applyBorder="1" applyAlignment="1">
      <alignment horizontal="right" vertical="center" wrapText="1"/>
    </xf>
    <xf numFmtId="0" fontId="26" fillId="0" borderId="4" xfId="0" applyFont="1" applyFill="1" applyBorder="1" applyAlignment="1">
      <alignment vertical="center" wrapText="1"/>
    </xf>
    <xf numFmtId="0" fontId="28" fillId="0" borderId="4" xfId="0" applyFont="1" applyFill="1" applyBorder="1" applyAlignment="1">
      <alignment vertical="center" wrapText="1"/>
    </xf>
    <xf numFmtId="0" fontId="29" fillId="0" borderId="4" xfId="0" applyFont="1" applyFill="1" applyBorder="1" applyAlignment="1">
      <alignment vertical="center" wrapText="1"/>
    </xf>
    <xf numFmtId="0" fontId="15" fillId="0" borderId="4" xfId="0" applyFont="1" applyFill="1" applyBorder="1" applyAlignment="1">
      <alignment horizontal="right" vertical="center" wrapText="1"/>
    </xf>
    <xf numFmtId="0" fontId="20" fillId="16" borderId="4" xfId="0" applyFont="1" applyFill="1" applyBorder="1" applyAlignment="1">
      <alignment vertical="center" wrapText="1"/>
    </xf>
    <xf numFmtId="0" fontId="20" fillId="0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/>
    </xf>
    <xf numFmtId="0" fontId="15" fillId="11" borderId="4" xfId="0" applyFont="1" applyFill="1" applyBorder="1" applyAlignment="1">
      <alignment horizontal="center"/>
    </xf>
    <xf numFmtId="0" fontId="9" fillId="7" borderId="10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16" fillId="7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12" fillId="0" borderId="4" xfId="0" applyFont="1" applyBorder="1" applyAlignment="1">
      <alignment vertical="center" wrapText="1"/>
    </xf>
    <xf numFmtId="0" fontId="9" fillId="5" borderId="26" xfId="0" applyFont="1" applyFill="1" applyBorder="1" applyAlignment="1">
      <alignment horizontal="left" vertical="center" wrapText="1"/>
    </xf>
    <xf numFmtId="0" fontId="9" fillId="5" borderId="18" xfId="0" applyFont="1" applyFill="1" applyBorder="1" applyAlignment="1">
      <alignment horizontal="left" vertical="center" wrapText="1"/>
    </xf>
    <xf numFmtId="0" fontId="9" fillId="5" borderId="10" xfId="0" applyFont="1" applyFill="1" applyBorder="1" applyAlignment="1">
      <alignment horizontal="left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9" fillId="5" borderId="18" xfId="0" applyFont="1" applyFill="1" applyBorder="1" applyAlignment="1">
      <alignment vertical="center"/>
    </xf>
    <xf numFmtId="0" fontId="9" fillId="5" borderId="10" xfId="0" applyFont="1" applyFill="1" applyBorder="1" applyAlignment="1">
      <alignment vertical="center"/>
    </xf>
    <xf numFmtId="0" fontId="9" fillId="5" borderId="21" xfId="0" applyFont="1" applyFill="1" applyBorder="1" applyAlignment="1">
      <alignment horizontal="center" vertical="center" wrapText="1"/>
    </xf>
    <xf numFmtId="0" fontId="9" fillId="5" borderId="22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7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vertical="center" wrapText="1"/>
    </xf>
    <xf numFmtId="0" fontId="9" fillId="5" borderId="4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9" fillId="5" borderId="17" xfId="0" applyFont="1" applyFill="1" applyBorder="1" applyAlignment="1">
      <alignment vertical="center"/>
    </xf>
    <xf numFmtId="0" fontId="5" fillId="4" borderId="4" xfId="0" applyFont="1" applyFill="1" applyBorder="1" applyAlignment="1">
      <alignment horizontal="center" wrapText="1"/>
    </xf>
    <xf numFmtId="0" fontId="9" fillId="5" borderId="26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center" vertical="center"/>
    </xf>
    <xf numFmtId="0" fontId="5" fillId="4" borderId="28" xfId="0" applyFont="1" applyFill="1" applyBorder="1" applyAlignment="1">
      <alignment horizontal="center" vertical="center" wrapText="1"/>
    </xf>
    <xf numFmtId="0" fontId="5" fillId="4" borderId="29" xfId="0" applyFont="1" applyFill="1" applyBorder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/>
    </xf>
    <xf numFmtId="0" fontId="4" fillId="2" borderId="38" xfId="0" applyFont="1" applyFill="1" applyBorder="1" applyAlignment="1">
      <alignment horizontal="center"/>
    </xf>
    <xf numFmtId="0" fontId="4" fillId="2" borderId="39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/>
    </xf>
    <xf numFmtId="0" fontId="5" fillId="4" borderId="17" xfId="0" applyFont="1" applyFill="1" applyBorder="1" applyAlignment="1">
      <alignment horizontal="left" vertical="center"/>
    </xf>
    <xf numFmtId="0" fontId="5" fillId="4" borderId="10" xfId="0" applyFont="1" applyFill="1" applyBorder="1" applyAlignment="1">
      <alignment horizontal="left" vertical="center"/>
    </xf>
    <xf numFmtId="0" fontId="5" fillId="4" borderId="17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14" borderId="1" xfId="0" applyFont="1" applyFill="1" applyBorder="1" applyAlignment="1">
      <alignment horizontal="left"/>
    </xf>
    <xf numFmtId="0" fontId="5" fillId="14" borderId="3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center" vertical="center"/>
    </xf>
    <xf numFmtId="0" fontId="5" fillId="10" borderId="21" xfId="0" applyFont="1" applyFill="1" applyBorder="1" applyAlignment="1">
      <alignment horizontal="right"/>
    </xf>
    <xf numFmtId="0" fontId="5" fillId="10" borderId="15" xfId="0" applyFont="1" applyFill="1" applyBorder="1" applyAlignment="1">
      <alignment horizontal="right"/>
    </xf>
    <xf numFmtId="0" fontId="15" fillId="12" borderId="10" xfId="0" applyFont="1" applyFill="1" applyBorder="1" applyAlignment="1">
      <alignment horizontal="center" vertical="center"/>
    </xf>
    <xf numFmtId="0" fontId="15" fillId="12" borderId="4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4" borderId="26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vertical="center" wrapText="1"/>
    </xf>
    <xf numFmtId="0" fontId="5" fillId="4" borderId="26" xfId="0" applyFont="1" applyFill="1" applyBorder="1" applyAlignment="1">
      <alignment vertical="center"/>
    </xf>
    <xf numFmtId="0" fontId="5" fillId="4" borderId="18" xfId="0" applyFont="1" applyFill="1" applyBorder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vertical="center"/>
    </xf>
    <xf numFmtId="0" fontId="9" fillId="6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2" fillId="14" borderId="6" xfId="0" applyFont="1" applyFill="1" applyBorder="1" applyAlignment="1">
      <alignment horizontal="center" vertical="center" wrapText="1"/>
    </xf>
    <xf numFmtId="0" fontId="2" fillId="14" borderId="3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textRotation="90" wrapText="1"/>
    </xf>
    <xf numFmtId="0" fontId="9" fillId="4" borderId="10" xfId="0" applyFont="1" applyFill="1" applyBorder="1" applyAlignment="1">
      <alignment horizontal="center" vertical="center" textRotation="90" wrapText="1"/>
    </xf>
    <xf numFmtId="0" fontId="9" fillId="4" borderId="17" xfId="0" applyFont="1" applyFill="1" applyBorder="1" applyAlignment="1">
      <alignment horizontal="center" vertical="center" textRotation="90" wrapText="1"/>
    </xf>
    <xf numFmtId="0" fontId="5" fillId="4" borderId="16" xfId="0" applyFont="1" applyFill="1" applyBorder="1" applyAlignment="1">
      <alignment vertical="center"/>
    </xf>
    <xf numFmtId="0" fontId="5" fillId="4" borderId="27" xfId="0" applyFont="1" applyFill="1" applyBorder="1" applyAlignment="1">
      <alignment vertical="center"/>
    </xf>
    <xf numFmtId="0" fontId="8" fillId="4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" fillId="14" borderId="36" xfId="0" applyFont="1" applyFill="1" applyBorder="1" applyAlignment="1">
      <alignment horizontal="center" vertical="center"/>
    </xf>
    <xf numFmtId="0" fontId="2" fillId="14" borderId="0" xfId="0" applyFont="1" applyFill="1" applyBorder="1" applyAlignment="1">
      <alignment horizontal="center" vertical="center"/>
    </xf>
    <xf numFmtId="0" fontId="8" fillId="9" borderId="4" xfId="0" applyFont="1" applyFill="1" applyBorder="1" applyAlignment="1">
      <alignment horizontal="center" vertical="center" wrapText="1"/>
    </xf>
    <xf numFmtId="0" fontId="8" fillId="13" borderId="4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left" wrapText="1"/>
    </xf>
    <xf numFmtId="0" fontId="4" fillId="2" borderId="29" xfId="0" applyFont="1" applyFill="1" applyBorder="1" applyAlignment="1">
      <alignment horizontal="left" wrapText="1"/>
    </xf>
    <xf numFmtId="0" fontId="4" fillId="2" borderId="41" xfId="0" applyFont="1" applyFill="1" applyBorder="1" applyAlignment="1">
      <alignment horizontal="left" wrapText="1"/>
    </xf>
    <xf numFmtId="0" fontId="8" fillId="8" borderId="4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5" fillId="4" borderId="10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8" fillId="5" borderId="4" xfId="0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 wrapText="1"/>
    </xf>
    <xf numFmtId="0" fontId="5" fillId="4" borderId="33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 wrapText="1"/>
    </xf>
    <xf numFmtId="0" fontId="5" fillId="4" borderId="34" xfId="0" applyFont="1" applyFill="1" applyBorder="1" applyAlignment="1">
      <alignment horizontal="center" vertical="center" wrapText="1"/>
    </xf>
    <xf numFmtId="0" fontId="21" fillId="14" borderId="36" xfId="0" applyFont="1" applyFill="1" applyBorder="1" applyAlignment="1">
      <alignment horizontal="center" vertical="center"/>
    </xf>
    <xf numFmtId="0" fontId="21" fillId="14" borderId="0" xfId="0" applyFont="1" applyFill="1" applyBorder="1" applyAlignment="1">
      <alignment horizontal="center" vertical="center"/>
    </xf>
    <xf numFmtId="0" fontId="25" fillId="16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center"/>
    </xf>
    <xf numFmtId="0" fontId="8" fillId="8" borderId="6" xfId="0" applyFont="1" applyFill="1" applyBorder="1" applyAlignment="1">
      <alignment horizontal="center" vertical="center" wrapText="1"/>
    </xf>
    <xf numFmtId="0" fontId="8" fillId="8" borderId="0" xfId="0" applyFont="1" applyFill="1" applyBorder="1" applyAlignment="1">
      <alignment horizontal="center" vertical="center" wrapText="1"/>
    </xf>
    <xf numFmtId="0" fontId="8" fillId="8" borderId="37" xfId="0" applyFont="1" applyFill="1" applyBorder="1" applyAlignment="1">
      <alignment horizontal="center" vertical="center" wrapText="1"/>
    </xf>
    <xf numFmtId="0" fontId="15" fillId="2" borderId="36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6" fillId="8" borderId="4" xfId="0" applyFont="1" applyFill="1" applyBorder="1" applyAlignment="1">
      <alignment horizontal="center" vertical="center" wrapText="1"/>
    </xf>
    <xf numFmtId="0" fontId="15" fillId="8" borderId="17" xfId="0" applyFont="1" applyFill="1" applyBorder="1" applyAlignment="1">
      <alignment horizontal="center" vertical="center" wrapText="1"/>
    </xf>
    <xf numFmtId="0" fontId="15" fillId="8" borderId="10" xfId="0" applyFont="1" applyFill="1" applyBorder="1" applyAlignment="1">
      <alignment horizontal="center" vertical="center" wrapText="1"/>
    </xf>
    <xf numFmtId="0" fontId="8" fillId="3" borderId="36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5" fillId="14" borderId="36" xfId="0" applyFont="1" applyFill="1" applyBorder="1" applyAlignment="1">
      <alignment horizontal="center" vertical="center"/>
    </xf>
    <xf numFmtId="0" fontId="5" fillId="14" borderId="0" xfId="0" applyFont="1" applyFill="1" applyBorder="1" applyAlignment="1">
      <alignment horizontal="center" vertical="center"/>
    </xf>
    <xf numFmtId="0" fontId="5" fillId="14" borderId="9" xfId="0" applyFont="1" applyFill="1" applyBorder="1" applyAlignment="1">
      <alignment horizontal="center" vertical="center"/>
    </xf>
    <xf numFmtId="0" fontId="15" fillId="8" borderId="4" xfId="0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 textRotation="90" wrapText="1"/>
    </xf>
    <xf numFmtId="0" fontId="16" fillId="6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16" fillId="5" borderId="4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23" fillId="2" borderId="36" xfId="0" applyFont="1" applyFill="1" applyBorder="1" applyAlignment="1">
      <alignment horizontal="center" vertical="center" wrapText="1"/>
    </xf>
    <xf numFmtId="0" fontId="23" fillId="2" borderId="0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dietnagari.scert.cg.nic.in/" TargetMode="External"/><Relationship Id="rId1" Type="http://schemas.openxmlformats.org/officeDocument/2006/relationships/hyperlink" Target="mailto:dietnagari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opLeftCell="B1" workbookViewId="0">
      <selection activeCell="D4" sqref="D4"/>
    </sheetView>
  </sheetViews>
  <sheetFormatPr defaultRowHeight="15"/>
  <cols>
    <col min="1" max="1" width="5.42578125" hidden="1" customWidth="1"/>
    <col min="2" max="2" width="4.28515625" customWidth="1"/>
    <col min="3" max="3" width="12.28515625" customWidth="1"/>
    <col min="4" max="4" width="10.28515625" customWidth="1"/>
    <col min="5" max="5" width="10.7109375" customWidth="1"/>
    <col min="6" max="6" width="9.7109375" customWidth="1"/>
    <col min="7" max="7" width="7.7109375" customWidth="1"/>
    <col min="8" max="8" width="11.42578125" customWidth="1"/>
    <col min="9" max="9" width="11.5703125" customWidth="1"/>
    <col min="10" max="10" width="8.140625" customWidth="1"/>
    <col min="11" max="11" width="14" customWidth="1"/>
    <col min="13" max="13" width="11.7109375" customWidth="1"/>
    <col min="14" max="14" width="12.7109375" customWidth="1"/>
  </cols>
  <sheetData>
    <row r="1" spans="2:14" ht="15.75" thickBot="1"/>
    <row r="2" spans="2:14" ht="15.75">
      <c r="B2" s="140" t="s">
        <v>249</v>
      </c>
      <c r="C2" s="141"/>
      <c r="D2" s="141"/>
      <c r="E2" s="142"/>
    </row>
    <row r="3" spans="2:14" ht="38.25">
      <c r="B3" s="7" t="s">
        <v>12</v>
      </c>
      <c r="C3" s="6" t="s">
        <v>0</v>
      </c>
      <c r="D3" s="10" t="s">
        <v>1</v>
      </c>
      <c r="E3" s="10" t="s">
        <v>2</v>
      </c>
      <c r="F3" s="10" t="s">
        <v>3</v>
      </c>
      <c r="G3" s="10" t="s">
        <v>4</v>
      </c>
      <c r="H3" s="10" t="s">
        <v>5</v>
      </c>
      <c r="I3" s="10" t="s">
        <v>6</v>
      </c>
      <c r="J3" s="10" t="s">
        <v>7</v>
      </c>
      <c r="K3" s="10" t="s">
        <v>8</v>
      </c>
      <c r="L3" s="10" t="s">
        <v>9</v>
      </c>
      <c r="M3" s="10" t="s">
        <v>10</v>
      </c>
      <c r="N3" s="10" t="s">
        <v>11</v>
      </c>
    </row>
    <row r="4" spans="2:14" ht="165">
      <c r="B4" s="2">
        <v>1</v>
      </c>
      <c r="C4" s="3" t="s">
        <v>262</v>
      </c>
      <c r="D4" s="99" t="s">
        <v>263</v>
      </c>
      <c r="E4" s="99" t="s">
        <v>264</v>
      </c>
      <c r="F4" s="2" t="s">
        <v>265</v>
      </c>
      <c r="G4" s="2" t="s">
        <v>266</v>
      </c>
      <c r="H4" s="2" t="s">
        <v>267</v>
      </c>
      <c r="I4" s="2">
        <v>7700251532</v>
      </c>
      <c r="J4" s="2"/>
      <c r="K4" s="100" t="s">
        <v>268</v>
      </c>
      <c r="L4" s="100" t="s">
        <v>269</v>
      </c>
      <c r="M4" s="99" t="s">
        <v>353</v>
      </c>
      <c r="N4" s="99" t="s">
        <v>354</v>
      </c>
    </row>
    <row r="5" spans="2:14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2:14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2:14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2:14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2:14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2:14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2:14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2:14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2:14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2:14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2:14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2:14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2:14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2:14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2:14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2:14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2:14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2:14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2:14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1">
    <mergeCell ref="B2:E2"/>
  </mergeCells>
  <hyperlinks>
    <hyperlink ref="K4" r:id="rId1"/>
    <hyperlink ref="L4" r:id="rId2"/>
  </hyperlinks>
  <pageMargins left="0.31" right="0.2" top="0.75" bottom="0.75" header="0.3" footer="0.3"/>
  <pageSetup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0"/>
  <sheetViews>
    <sheetView workbookViewId="0">
      <selection activeCell="J11" sqref="J11"/>
    </sheetView>
  </sheetViews>
  <sheetFormatPr defaultRowHeight="15"/>
  <cols>
    <col min="1" max="1" width="5" customWidth="1"/>
    <col min="2" max="2" width="9.140625" customWidth="1"/>
    <col min="3" max="3" width="5.85546875" customWidth="1"/>
    <col min="4" max="4" width="4.5703125" customWidth="1"/>
    <col min="5" max="5" width="5" customWidth="1"/>
    <col min="6" max="7" width="3.7109375" customWidth="1"/>
    <col min="8" max="8" width="7.42578125" customWidth="1"/>
    <col min="9" max="9" width="5" customWidth="1"/>
    <col min="10" max="10" width="3.85546875" customWidth="1"/>
    <col min="11" max="11" width="4" customWidth="1"/>
    <col min="12" max="12" width="4.85546875" customWidth="1"/>
    <col min="13" max="13" width="8" bestFit="1" customWidth="1"/>
    <col min="14" max="14" width="10.140625" bestFit="1" customWidth="1"/>
    <col min="16" max="16" width="11.42578125" customWidth="1"/>
    <col min="18" max="18" width="10.42578125" customWidth="1"/>
  </cols>
  <sheetData>
    <row r="1" spans="1:18" ht="15.75" thickBot="1"/>
    <row r="2" spans="1:18" ht="16.5" thickBot="1">
      <c r="A2" s="89" t="s">
        <v>250</v>
      </c>
      <c r="B2" s="90"/>
      <c r="C2" s="90"/>
      <c r="D2" s="90"/>
      <c r="E2" s="90"/>
      <c r="F2" s="90"/>
      <c r="G2" s="90"/>
      <c r="H2" s="91"/>
    </row>
    <row r="3" spans="1:18" ht="54.75" customHeight="1">
      <c r="A3" s="146" t="s">
        <v>12</v>
      </c>
      <c r="B3" s="144" t="s">
        <v>0</v>
      </c>
      <c r="C3" s="148" t="s">
        <v>13</v>
      </c>
      <c r="D3" s="148"/>
      <c r="E3" s="148" t="s">
        <v>21</v>
      </c>
      <c r="F3" s="148"/>
      <c r="G3" s="148" t="s">
        <v>14</v>
      </c>
      <c r="H3" s="148"/>
      <c r="I3" s="143" t="s">
        <v>23</v>
      </c>
      <c r="J3" s="143"/>
      <c r="K3" s="143" t="s">
        <v>15</v>
      </c>
      <c r="L3" s="143"/>
      <c r="M3" s="143" t="s">
        <v>16</v>
      </c>
      <c r="N3" s="143"/>
      <c r="O3" s="143" t="s">
        <v>24</v>
      </c>
      <c r="P3" s="143"/>
      <c r="Q3" s="143" t="s">
        <v>17</v>
      </c>
      <c r="R3" s="143"/>
    </row>
    <row r="4" spans="1:18" ht="53.25">
      <c r="A4" s="147"/>
      <c r="B4" s="145"/>
      <c r="C4" s="104" t="s">
        <v>18</v>
      </c>
      <c r="D4" s="104" t="s">
        <v>19</v>
      </c>
      <c r="E4" s="104" t="s">
        <v>18</v>
      </c>
      <c r="F4" s="104" t="s">
        <v>19</v>
      </c>
      <c r="G4" s="104" t="s">
        <v>18</v>
      </c>
      <c r="H4" s="104" t="s">
        <v>19</v>
      </c>
      <c r="I4" s="104" t="s">
        <v>18</v>
      </c>
      <c r="J4" s="104" t="s">
        <v>19</v>
      </c>
      <c r="K4" s="104" t="s">
        <v>18</v>
      </c>
      <c r="L4" s="104" t="s">
        <v>19</v>
      </c>
      <c r="M4" s="104" t="s">
        <v>18</v>
      </c>
      <c r="N4" s="104" t="s">
        <v>19</v>
      </c>
      <c r="O4" s="104" t="s">
        <v>18</v>
      </c>
      <c r="P4" s="104" t="s">
        <v>19</v>
      </c>
      <c r="Q4" s="104" t="s">
        <v>18</v>
      </c>
      <c r="R4" s="104" t="s">
        <v>19</v>
      </c>
    </row>
    <row r="5" spans="1:18" ht="38.25">
      <c r="A5" s="147"/>
      <c r="B5" s="145"/>
      <c r="C5" s="104" t="s">
        <v>22</v>
      </c>
      <c r="D5" s="104" t="s">
        <v>22</v>
      </c>
      <c r="E5" s="104" t="s">
        <v>22</v>
      </c>
      <c r="F5" s="104" t="s">
        <v>22</v>
      </c>
      <c r="G5" s="104" t="s">
        <v>22</v>
      </c>
      <c r="H5" s="104" t="s">
        <v>22</v>
      </c>
      <c r="I5" s="104" t="s">
        <v>22</v>
      </c>
      <c r="J5" s="104" t="s">
        <v>22</v>
      </c>
      <c r="K5" s="104" t="s">
        <v>22</v>
      </c>
      <c r="L5" s="104" t="s">
        <v>22</v>
      </c>
      <c r="M5" s="104" t="s">
        <v>22</v>
      </c>
      <c r="N5" s="104" t="s">
        <v>22</v>
      </c>
      <c r="O5" s="104" t="s">
        <v>22</v>
      </c>
      <c r="P5" s="104" t="s">
        <v>22</v>
      </c>
      <c r="Q5" s="104" t="s">
        <v>22</v>
      </c>
      <c r="R5" s="104" t="s">
        <v>22</v>
      </c>
    </row>
    <row r="6" spans="1:18" ht="60">
      <c r="A6" s="2">
        <v>1</v>
      </c>
      <c r="B6" s="99" t="s">
        <v>262</v>
      </c>
      <c r="C6" s="2"/>
      <c r="D6" s="2" t="s">
        <v>270</v>
      </c>
      <c r="E6" s="11"/>
      <c r="F6" s="2" t="s">
        <v>270</v>
      </c>
      <c r="G6" s="2"/>
      <c r="H6" s="2" t="s">
        <v>270</v>
      </c>
      <c r="I6" s="2"/>
      <c r="J6" s="2" t="s">
        <v>270</v>
      </c>
      <c r="K6" s="2"/>
      <c r="L6" s="2" t="s">
        <v>270</v>
      </c>
      <c r="M6" s="2"/>
      <c r="N6" s="2" t="s">
        <v>270</v>
      </c>
      <c r="O6" s="2"/>
      <c r="P6" s="2" t="s">
        <v>270</v>
      </c>
      <c r="Q6" s="2"/>
      <c r="R6" s="2" t="s">
        <v>270</v>
      </c>
    </row>
    <row r="7" spans="1:18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</sheetData>
  <mergeCells count="10">
    <mergeCell ref="O3:P3"/>
    <mergeCell ref="Q3:R3"/>
    <mergeCell ref="B3:B5"/>
    <mergeCell ref="A3:A5"/>
    <mergeCell ref="C3:D3"/>
    <mergeCell ref="E3:F3"/>
    <mergeCell ref="G3:H3"/>
    <mergeCell ref="I3:J3"/>
    <mergeCell ref="K3:L3"/>
    <mergeCell ref="M3:N3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8"/>
  <sheetViews>
    <sheetView workbookViewId="0">
      <selection activeCell="C8" sqref="C8"/>
    </sheetView>
  </sheetViews>
  <sheetFormatPr defaultRowHeight="15"/>
  <cols>
    <col min="1" max="1" width="7" customWidth="1"/>
    <col min="2" max="2" width="14.42578125" customWidth="1"/>
    <col min="3" max="3" width="19.85546875" customWidth="1"/>
    <col min="4" max="4" width="5" bestFit="1" customWidth="1"/>
    <col min="5" max="5" width="4.85546875" bestFit="1" customWidth="1"/>
    <col min="6" max="6" width="5.140625" bestFit="1" customWidth="1"/>
    <col min="7" max="7" width="5" bestFit="1" customWidth="1"/>
    <col min="8" max="8" width="4.85546875" bestFit="1" customWidth="1"/>
    <col min="9" max="9" width="5.140625" bestFit="1" customWidth="1"/>
    <col min="10" max="10" width="16.5703125" customWidth="1"/>
    <col min="11" max="11" width="5" bestFit="1" customWidth="1"/>
    <col min="12" max="12" width="4.85546875" bestFit="1" customWidth="1"/>
    <col min="13" max="13" width="5.140625" bestFit="1" customWidth="1"/>
    <col min="14" max="14" width="5" bestFit="1" customWidth="1"/>
    <col min="15" max="15" width="4.85546875" bestFit="1" customWidth="1"/>
    <col min="16" max="16" width="5.140625" bestFit="1" customWidth="1"/>
  </cols>
  <sheetData>
    <row r="1" spans="1:16" ht="15.75" thickBot="1"/>
    <row r="2" spans="1:16" ht="15.75" thickBot="1">
      <c r="A2" s="154" t="s">
        <v>251</v>
      </c>
      <c r="B2" s="155"/>
      <c r="C2" s="156"/>
    </row>
    <row r="3" spans="1:16" ht="15" customHeight="1">
      <c r="A3" s="161" t="s">
        <v>25</v>
      </c>
      <c r="B3" s="158" t="s">
        <v>26</v>
      </c>
      <c r="C3" s="151" t="s">
        <v>44</v>
      </c>
      <c r="D3" s="150" t="s">
        <v>42</v>
      </c>
      <c r="E3" s="150"/>
      <c r="F3" s="150"/>
      <c r="G3" s="150"/>
      <c r="H3" s="150"/>
      <c r="I3" s="150"/>
      <c r="J3" s="153" t="s">
        <v>45</v>
      </c>
      <c r="K3" s="150" t="s">
        <v>43</v>
      </c>
      <c r="L3" s="150"/>
      <c r="M3" s="150"/>
      <c r="N3" s="150"/>
      <c r="O3" s="150"/>
      <c r="P3" s="150"/>
    </row>
    <row r="4" spans="1:16" ht="15" customHeight="1">
      <c r="A4" s="162"/>
      <c r="B4" s="159"/>
      <c r="C4" s="152"/>
      <c r="D4" s="149" t="s">
        <v>38</v>
      </c>
      <c r="E4" s="149"/>
      <c r="F4" s="149"/>
      <c r="G4" s="149" t="s">
        <v>41</v>
      </c>
      <c r="H4" s="149"/>
      <c r="I4" s="149"/>
      <c r="J4" s="153"/>
      <c r="K4" s="149" t="s">
        <v>38</v>
      </c>
      <c r="L4" s="149"/>
      <c r="M4" s="149"/>
      <c r="N4" s="149" t="s">
        <v>41</v>
      </c>
      <c r="O4" s="149"/>
      <c r="P4" s="149"/>
    </row>
    <row r="5" spans="1:16" ht="42.75" customHeight="1">
      <c r="A5" s="162"/>
      <c r="B5" s="160"/>
      <c r="C5" s="152"/>
      <c r="D5" s="17" t="s">
        <v>39</v>
      </c>
      <c r="E5" s="18" t="s">
        <v>40</v>
      </c>
      <c r="F5" s="18" t="s">
        <v>35</v>
      </c>
      <c r="G5" s="17" t="s">
        <v>39</v>
      </c>
      <c r="H5" s="18" t="s">
        <v>40</v>
      </c>
      <c r="I5" s="18" t="s">
        <v>35</v>
      </c>
      <c r="J5" s="153"/>
      <c r="K5" s="17" t="s">
        <v>39</v>
      </c>
      <c r="L5" s="18" t="s">
        <v>40</v>
      </c>
      <c r="M5" s="18" t="s">
        <v>35</v>
      </c>
      <c r="N5" s="17" t="s">
        <v>39</v>
      </c>
      <c r="O5" s="18" t="s">
        <v>40</v>
      </c>
      <c r="P5" s="18" t="s">
        <v>35</v>
      </c>
    </row>
    <row r="6" spans="1:16" ht="18">
      <c r="A6" s="13">
        <v>1</v>
      </c>
      <c r="B6" s="14" t="s">
        <v>262</v>
      </c>
      <c r="C6" s="14" t="s">
        <v>355</v>
      </c>
      <c r="D6" s="11">
        <v>40</v>
      </c>
      <c r="E6" s="2">
        <v>50</v>
      </c>
      <c r="F6" s="2">
        <v>90</v>
      </c>
      <c r="G6" s="2">
        <v>10</v>
      </c>
      <c r="H6" s="2">
        <v>15</v>
      </c>
      <c r="I6" s="2">
        <v>25</v>
      </c>
      <c r="J6" s="14" t="s">
        <v>355</v>
      </c>
      <c r="K6" s="2">
        <v>10</v>
      </c>
      <c r="L6" s="2">
        <v>15</v>
      </c>
      <c r="M6" s="2">
        <v>25</v>
      </c>
      <c r="N6" s="2">
        <v>1</v>
      </c>
      <c r="O6" s="2">
        <v>1</v>
      </c>
      <c r="P6" s="2">
        <v>2</v>
      </c>
    </row>
    <row r="7" spans="1:16">
      <c r="A7" s="13"/>
      <c r="B7" s="15"/>
      <c r="C7" s="15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3"/>
      <c r="B8" s="15"/>
      <c r="C8" s="15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A9" s="13"/>
      <c r="B9" s="15"/>
      <c r="C9" s="15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>
      <c r="A10" s="13"/>
      <c r="B10" s="15"/>
      <c r="C10" s="15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>
      <c r="A11" s="13"/>
      <c r="B11" s="15"/>
      <c r="C11" s="15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A12" s="13"/>
      <c r="B12" s="15"/>
      <c r="C12" s="15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13"/>
      <c r="B13" s="15"/>
      <c r="C13" s="15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>
      <c r="A14" s="13"/>
      <c r="B14" s="15"/>
      <c r="C14" s="15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>
      <c r="A15" s="13"/>
      <c r="B15" s="15"/>
      <c r="C15" s="15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>
      <c r="A16" s="13"/>
      <c r="B16" s="15"/>
      <c r="C16" s="15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>
      <c r="A17" s="13"/>
      <c r="B17" s="15"/>
      <c r="C17" s="15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>
      <c r="A18" s="157" t="s">
        <v>35</v>
      </c>
      <c r="B18" s="157"/>
      <c r="C18" s="15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</sheetData>
  <mergeCells count="12">
    <mergeCell ref="A2:C2"/>
    <mergeCell ref="A18:B18"/>
    <mergeCell ref="B3:B5"/>
    <mergeCell ref="A3:A5"/>
    <mergeCell ref="D4:F4"/>
    <mergeCell ref="D3:I3"/>
    <mergeCell ref="K4:M4"/>
    <mergeCell ref="N4:P4"/>
    <mergeCell ref="K3:P3"/>
    <mergeCell ref="C3:C5"/>
    <mergeCell ref="J3:J5"/>
    <mergeCell ref="G4:I4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U18"/>
  <sheetViews>
    <sheetView workbookViewId="0">
      <selection activeCell="W8" sqref="W8"/>
    </sheetView>
  </sheetViews>
  <sheetFormatPr defaultRowHeight="15"/>
  <cols>
    <col min="1" max="1" width="6.28515625" customWidth="1"/>
    <col min="2" max="2" width="11.7109375" customWidth="1"/>
    <col min="3" max="3" width="10.5703125" customWidth="1"/>
    <col min="4" max="4" width="9" customWidth="1"/>
    <col min="5" max="21" width="6.7109375" customWidth="1"/>
  </cols>
  <sheetData>
    <row r="1" spans="1:21" ht="15.75" thickBot="1"/>
    <row r="2" spans="1:21" ht="16.5" thickBot="1">
      <c r="A2" s="164" t="s">
        <v>255</v>
      </c>
      <c r="B2" s="165"/>
      <c r="C2" s="165"/>
      <c r="D2" s="166"/>
      <c r="E2" s="92"/>
      <c r="F2" s="92"/>
      <c r="K2" s="105" t="s">
        <v>252</v>
      </c>
      <c r="L2" s="106"/>
      <c r="M2" s="107"/>
      <c r="N2" s="93"/>
      <c r="O2" s="93"/>
      <c r="P2" s="93"/>
      <c r="Q2" s="93"/>
      <c r="R2" s="77"/>
    </row>
    <row r="3" spans="1:21" ht="43.5" customHeight="1">
      <c r="A3" s="163" t="s">
        <v>12</v>
      </c>
      <c r="B3" s="167" t="s">
        <v>46</v>
      </c>
      <c r="C3" s="163" t="s">
        <v>54</v>
      </c>
      <c r="D3" s="163" t="s">
        <v>47</v>
      </c>
      <c r="E3" s="163" t="s">
        <v>48</v>
      </c>
      <c r="F3" s="163" t="s">
        <v>49</v>
      </c>
      <c r="G3" s="169" t="s">
        <v>50</v>
      </c>
      <c r="H3" s="170"/>
      <c r="I3" s="171"/>
      <c r="J3" s="172" t="s">
        <v>51</v>
      </c>
      <c r="K3" s="161" t="s">
        <v>218</v>
      </c>
      <c r="L3" s="173" t="s">
        <v>55</v>
      </c>
      <c r="M3" s="161" t="s">
        <v>56</v>
      </c>
      <c r="N3" s="162" t="s">
        <v>57</v>
      </c>
      <c r="O3" s="162" t="s">
        <v>47</v>
      </c>
      <c r="P3" s="162" t="s">
        <v>48</v>
      </c>
      <c r="Q3" s="162" t="s">
        <v>49</v>
      </c>
      <c r="R3" s="162" t="s">
        <v>50</v>
      </c>
      <c r="S3" s="162"/>
      <c r="T3" s="162"/>
      <c r="U3" s="162" t="s">
        <v>51</v>
      </c>
    </row>
    <row r="4" spans="1:21" ht="33" customHeight="1">
      <c r="A4" s="161"/>
      <c r="B4" s="168"/>
      <c r="C4" s="161"/>
      <c r="D4" s="161"/>
      <c r="E4" s="161"/>
      <c r="F4" s="161"/>
      <c r="G4" s="8" t="s">
        <v>52</v>
      </c>
      <c r="H4" s="8" t="s">
        <v>53</v>
      </c>
      <c r="I4" s="8" t="s">
        <v>35</v>
      </c>
      <c r="J4" s="161"/>
      <c r="K4" s="162" t="s">
        <v>22</v>
      </c>
      <c r="L4" s="174"/>
      <c r="M4" s="162"/>
      <c r="N4" s="162"/>
      <c r="O4" s="162"/>
      <c r="P4" s="162"/>
      <c r="Q4" s="162"/>
      <c r="R4" s="74" t="s">
        <v>40</v>
      </c>
      <c r="S4" s="74" t="s">
        <v>39</v>
      </c>
      <c r="T4" s="74" t="s">
        <v>35</v>
      </c>
      <c r="U4" s="162"/>
    </row>
    <row r="5" spans="1:21" ht="25.5">
      <c r="A5" s="21">
        <v>1</v>
      </c>
      <c r="B5" s="21" t="s">
        <v>262</v>
      </c>
      <c r="C5" s="21" t="s">
        <v>276</v>
      </c>
      <c r="D5" s="21" t="s">
        <v>271</v>
      </c>
      <c r="E5" s="21">
        <v>3000</v>
      </c>
      <c r="F5" s="21" t="s">
        <v>272</v>
      </c>
      <c r="G5" s="21">
        <v>74</v>
      </c>
      <c r="H5" s="21">
        <v>121</v>
      </c>
      <c r="I5" s="21">
        <v>195</v>
      </c>
      <c r="J5" s="23" t="s">
        <v>273</v>
      </c>
      <c r="K5" s="21" t="s">
        <v>274</v>
      </c>
      <c r="L5" s="21" t="s">
        <v>274</v>
      </c>
      <c r="M5" s="21" t="s">
        <v>274</v>
      </c>
      <c r="N5" s="21" t="s">
        <v>274</v>
      </c>
      <c r="O5" s="21" t="s">
        <v>274</v>
      </c>
      <c r="P5" s="21" t="s">
        <v>274</v>
      </c>
      <c r="Q5" s="21" t="s">
        <v>274</v>
      </c>
      <c r="R5" s="21" t="s">
        <v>274</v>
      </c>
      <c r="S5" s="21" t="s">
        <v>274</v>
      </c>
      <c r="T5" s="21" t="s">
        <v>274</v>
      </c>
      <c r="U5" s="21" t="s">
        <v>274</v>
      </c>
    </row>
    <row r="6" spans="1:21">
      <c r="A6" s="21"/>
      <c r="B6" s="21"/>
      <c r="C6" s="21"/>
      <c r="D6" s="21"/>
      <c r="E6" s="21"/>
      <c r="F6" s="21"/>
      <c r="G6" s="21"/>
      <c r="H6" s="21"/>
      <c r="I6" s="21"/>
      <c r="J6" s="23"/>
      <c r="K6" s="21"/>
      <c r="L6" s="25"/>
      <c r="M6" s="25"/>
      <c r="N6" s="25"/>
      <c r="O6" s="25"/>
      <c r="P6" s="25"/>
      <c r="Q6" s="25"/>
      <c r="R6" s="25"/>
      <c r="S6" s="25"/>
      <c r="T6" s="25"/>
      <c r="U6" s="25"/>
    </row>
    <row r="7" spans="1:21">
      <c r="A7" s="21"/>
      <c r="B7" s="21"/>
      <c r="C7" s="21"/>
      <c r="D7" s="21"/>
      <c r="E7" s="21"/>
      <c r="F7" s="21"/>
      <c r="G7" s="21"/>
      <c r="H7" s="21"/>
      <c r="I7" s="21"/>
      <c r="J7" s="23"/>
      <c r="K7" s="21"/>
      <c r="L7" s="25"/>
      <c r="M7" s="25"/>
      <c r="N7" s="25"/>
      <c r="O7" s="25"/>
      <c r="P7" s="25"/>
      <c r="Q7" s="25"/>
      <c r="R7" s="25"/>
      <c r="S7" s="25"/>
      <c r="T7" s="25"/>
      <c r="U7" s="25"/>
    </row>
    <row r="8" spans="1:21">
      <c r="A8" s="2"/>
      <c r="B8" s="2"/>
      <c r="C8" s="2"/>
      <c r="D8" s="2"/>
      <c r="E8" s="2"/>
      <c r="F8" s="2"/>
      <c r="G8" s="2"/>
      <c r="H8" s="2"/>
      <c r="I8" s="2"/>
      <c r="J8" s="24"/>
      <c r="K8" s="2"/>
      <c r="L8" s="25"/>
      <c r="M8" s="25"/>
      <c r="N8" s="25"/>
      <c r="O8" s="25"/>
      <c r="P8" s="25"/>
      <c r="Q8" s="25"/>
      <c r="R8" s="25"/>
      <c r="S8" s="25"/>
      <c r="T8" s="25"/>
      <c r="U8" s="25"/>
    </row>
    <row r="9" spans="1:21">
      <c r="A9" s="2"/>
      <c r="B9" s="2"/>
      <c r="C9" s="2"/>
      <c r="D9" s="2"/>
      <c r="E9" s="2"/>
      <c r="F9" s="2"/>
      <c r="G9" s="2"/>
      <c r="H9" s="2"/>
      <c r="I9" s="2"/>
      <c r="J9" s="24"/>
      <c r="K9" s="2"/>
      <c r="L9" s="26"/>
      <c r="M9" s="26"/>
      <c r="N9" s="26"/>
      <c r="O9" s="26"/>
      <c r="P9" s="26"/>
      <c r="Q9" s="26"/>
      <c r="R9" s="26"/>
      <c r="S9" s="26"/>
      <c r="T9" s="26"/>
      <c r="U9" s="26"/>
    </row>
    <row r="10" spans="1:21">
      <c r="A10" s="2"/>
      <c r="B10" s="2"/>
      <c r="C10" s="2"/>
      <c r="D10" s="2"/>
      <c r="E10" s="2"/>
      <c r="F10" s="2"/>
      <c r="G10" s="2"/>
      <c r="H10" s="2"/>
      <c r="I10" s="2"/>
      <c r="J10" s="24"/>
      <c r="K10" s="2"/>
      <c r="L10" s="26"/>
      <c r="M10" s="26"/>
      <c r="N10" s="26"/>
      <c r="O10" s="26"/>
      <c r="P10" s="26"/>
      <c r="Q10" s="26"/>
      <c r="R10" s="26"/>
      <c r="S10" s="26"/>
      <c r="T10" s="26"/>
      <c r="U10" s="26"/>
    </row>
    <row r="11" spans="1:2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</sheetData>
  <mergeCells count="18">
    <mergeCell ref="G3:I3"/>
    <mergeCell ref="J3:J4"/>
    <mergeCell ref="R3:T3"/>
    <mergeCell ref="U3:U4"/>
    <mergeCell ref="O3:O4"/>
    <mergeCell ref="K3:K4"/>
    <mergeCell ref="P3:P4"/>
    <mergeCell ref="Q3:Q4"/>
    <mergeCell ref="L3:L4"/>
    <mergeCell ref="M3:M4"/>
    <mergeCell ref="N3:N4"/>
    <mergeCell ref="F3:F4"/>
    <mergeCell ref="A2:D2"/>
    <mergeCell ref="A3:A4"/>
    <mergeCell ref="B3:B4"/>
    <mergeCell ref="C3:C4"/>
    <mergeCell ref="D3:D4"/>
    <mergeCell ref="E3:E4"/>
  </mergeCells>
  <pageMargins left="0.45" right="0.45" top="0.5" bottom="0.5" header="0.3" footer="0.3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12"/>
  <sheetViews>
    <sheetView workbookViewId="0">
      <selection sqref="A1:XFD1048576"/>
    </sheetView>
  </sheetViews>
  <sheetFormatPr defaultRowHeight="15"/>
  <cols>
    <col min="1" max="1" width="5.5703125" customWidth="1"/>
    <col min="2" max="2" width="11.140625" customWidth="1"/>
    <col min="3" max="3" width="7.42578125" customWidth="1"/>
    <col min="4" max="4" width="9.5703125" customWidth="1"/>
    <col min="5" max="5" width="10.5703125" bestFit="1" customWidth="1"/>
    <col min="6" max="6" width="6.85546875" bestFit="1" customWidth="1"/>
    <col min="7" max="7" width="13.28515625" bestFit="1" customWidth="1"/>
    <col min="8" max="8" width="9.28515625" customWidth="1"/>
    <col min="9" max="9" width="4" customWidth="1"/>
    <col min="10" max="10" width="9" customWidth="1"/>
    <col min="11" max="11" width="9.7109375" customWidth="1"/>
    <col min="12" max="12" width="5.28515625" customWidth="1"/>
    <col min="13" max="13" width="8.85546875" customWidth="1"/>
    <col min="14" max="14" width="7.140625" customWidth="1"/>
    <col min="15" max="15" width="13.7109375" customWidth="1"/>
  </cols>
  <sheetData>
    <row r="1" spans="1:15" ht="15.75" thickBot="1"/>
    <row r="2" spans="1:15" ht="16.5" thickBot="1">
      <c r="A2" s="175" t="s">
        <v>253</v>
      </c>
      <c r="B2" s="176"/>
      <c r="C2" s="177"/>
      <c r="D2" s="94"/>
      <c r="E2" s="94"/>
    </row>
    <row r="3" spans="1:15" ht="45.75" customHeight="1" thickBot="1">
      <c r="A3" s="172" t="s">
        <v>12</v>
      </c>
      <c r="B3" s="184" t="s">
        <v>73</v>
      </c>
      <c r="C3" s="178" t="s">
        <v>59</v>
      </c>
      <c r="D3" s="179"/>
      <c r="E3" s="180"/>
      <c r="F3" s="181" t="s">
        <v>61</v>
      </c>
      <c r="G3" s="182"/>
      <c r="H3" s="183"/>
      <c r="I3" s="178" t="s">
        <v>62</v>
      </c>
      <c r="J3" s="179"/>
      <c r="K3" s="180"/>
      <c r="L3" s="178" t="s">
        <v>58</v>
      </c>
      <c r="M3" s="179"/>
      <c r="N3" s="180"/>
      <c r="O3" s="30" t="s">
        <v>63</v>
      </c>
    </row>
    <row r="4" spans="1:15" ht="77.25" customHeight="1">
      <c r="A4" s="163"/>
      <c r="B4" s="167"/>
      <c r="C4" s="27" t="s">
        <v>22</v>
      </c>
      <c r="D4" s="28" t="s">
        <v>431</v>
      </c>
      <c r="E4" s="28" t="s">
        <v>60</v>
      </c>
      <c r="F4" s="27" t="s">
        <v>22</v>
      </c>
      <c r="G4" s="28" t="s">
        <v>431</v>
      </c>
      <c r="H4" s="28" t="s">
        <v>60</v>
      </c>
      <c r="I4" s="27" t="s">
        <v>22</v>
      </c>
      <c r="J4" s="28" t="s">
        <v>431</v>
      </c>
      <c r="K4" s="28" t="s">
        <v>60</v>
      </c>
      <c r="L4" s="27" t="s">
        <v>22</v>
      </c>
      <c r="M4" s="28" t="s">
        <v>431</v>
      </c>
      <c r="N4" s="29" t="s">
        <v>60</v>
      </c>
      <c r="O4" s="2"/>
    </row>
    <row r="5" spans="1:15" ht="45">
      <c r="A5" s="2">
        <v>1</v>
      </c>
      <c r="B5" s="99" t="s">
        <v>262</v>
      </c>
      <c r="C5" s="2" t="s">
        <v>270</v>
      </c>
      <c r="D5" s="2">
        <v>13</v>
      </c>
      <c r="E5" s="101">
        <v>43202</v>
      </c>
      <c r="F5" s="2" t="s">
        <v>270</v>
      </c>
      <c r="G5" s="2">
        <v>5</v>
      </c>
      <c r="H5" s="101">
        <v>43108</v>
      </c>
      <c r="I5" s="2" t="s">
        <v>270</v>
      </c>
      <c r="J5" s="2">
        <v>35</v>
      </c>
      <c r="K5" s="101">
        <v>43212</v>
      </c>
      <c r="L5" s="2" t="s">
        <v>274</v>
      </c>
      <c r="M5" s="2" t="s">
        <v>275</v>
      </c>
      <c r="N5" s="2" t="s">
        <v>275</v>
      </c>
      <c r="O5" s="2" t="s">
        <v>274</v>
      </c>
    </row>
    <row r="6" spans="1: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</sheetData>
  <mergeCells count="7">
    <mergeCell ref="A2:C2"/>
    <mergeCell ref="C3:E3"/>
    <mergeCell ref="F3:H3"/>
    <mergeCell ref="I3:K3"/>
    <mergeCell ref="L3:N3"/>
    <mergeCell ref="A3:A4"/>
    <mergeCell ref="B3:B4"/>
  </mergeCells>
  <pageMargins left="0.31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sqref="A1:A1048576"/>
    </sheetView>
  </sheetViews>
  <sheetFormatPr defaultRowHeight="15"/>
  <cols>
    <col min="2" max="2" width="24.85546875" customWidth="1"/>
    <col min="3" max="3" width="11" customWidth="1"/>
    <col min="4" max="4" width="23.5703125" customWidth="1"/>
    <col min="5" max="5" width="40.140625" customWidth="1"/>
  </cols>
  <sheetData>
    <row r="1" spans="1:7" ht="15.75" thickBot="1"/>
    <row r="2" spans="1:7" ht="16.5" thickBot="1">
      <c r="A2" s="45" t="s">
        <v>254</v>
      </c>
      <c r="B2" s="46"/>
      <c r="C2" s="46"/>
      <c r="D2" s="46"/>
      <c r="E2" s="47"/>
      <c r="F2" s="73"/>
      <c r="G2" s="73"/>
    </row>
    <row r="3" spans="1:7">
      <c r="A3" s="95" t="s">
        <v>12</v>
      </c>
      <c r="B3" s="96" t="s">
        <v>0</v>
      </c>
      <c r="C3" s="97" t="s">
        <v>22</v>
      </c>
      <c r="D3" s="97" t="s">
        <v>219</v>
      </c>
      <c r="E3" s="97" t="s">
        <v>220</v>
      </c>
    </row>
    <row r="4" spans="1:7" ht="28.5">
      <c r="A4" s="2">
        <v>1</v>
      </c>
      <c r="B4" s="2" t="s">
        <v>262</v>
      </c>
      <c r="C4" s="2" t="s">
        <v>270</v>
      </c>
      <c r="D4" s="2" t="s">
        <v>277</v>
      </c>
      <c r="E4" s="11" t="s">
        <v>278</v>
      </c>
    </row>
    <row r="5" spans="1:7">
      <c r="A5" s="2"/>
      <c r="B5" s="2"/>
      <c r="C5" s="2"/>
      <c r="D5" s="2"/>
      <c r="E5" s="2"/>
    </row>
    <row r="6" spans="1:7">
      <c r="A6" s="2"/>
      <c r="B6" s="2"/>
      <c r="C6" s="2"/>
      <c r="D6" s="2"/>
      <c r="E6" s="2"/>
    </row>
    <row r="7" spans="1:7">
      <c r="A7" s="2"/>
      <c r="B7" s="2"/>
      <c r="C7" s="2"/>
      <c r="D7" s="2"/>
      <c r="E7" s="2"/>
    </row>
    <row r="8" spans="1:7">
      <c r="A8" s="2"/>
      <c r="B8" s="2"/>
      <c r="C8" s="2"/>
      <c r="D8" s="2"/>
      <c r="E8" s="2"/>
    </row>
    <row r="9" spans="1:7">
      <c r="A9" s="2"/>
      <c r="B9" s="2"/>
      <c r="C9" s="2"/>
      <c r="D9" s="2"/>
      <c r="E9" s="2"/>
    </row>
    <row r="10" spans="1:7">
      <c r="A10" s="2"/>
      <c r="B10" s="2"/>
      <c r="C10" s="2"/>
      <c r="D10" s="2"/>
      <c r="E10" s="2"/>
    </row>
    <row r="11" spans="1:7">
      <c r="A11" s="2"/>
      <c r="B11" s="2"/>
      <c r="C11" s="2"/>
      <c r="D11" s="2"/>
      <c r="E11" s="2"/>
    </row>
    <row r="12" spans="1:7">
      <c r="A12" s="2"/>
      <c r="B12" s="2"/>
      <c r="C12" s="2"/>
      <c r="D12" s="2"/>
      <c r="E12" s="2"/>
    </row>
    <row r="13" spans="1:7">
      <c r="A13" s="2"/>
      <c r="B13" s="2"/>
      <c r="C13" s="2"/>
      <c r="D13" s="2"/>
      <c r="E13" s="2"/>
    </row>
    <row r="14" spans="1:7">
      <c r="A14" s="2"/>
      <c r="B14" s="2"/>
      <c r="C14" s="2"/>
      <c r="D14" s="2"/>
      <c r="E14" s="2"/>
    </row>
    <row r="15" spans="1:7">
      <c r="A15" s="2"/>
      <c r="B15" s="2"/>
      <c r="C15" s="2"/>
      <c r="D15" s="2"/>
      <c r="E15" s="2"/>
    </row>
    <row r="16" spans="1:7">
      <c r="A16" s="2"/>
      <c r="B16" s="2"/>
      <c r="C16" s="2"/>
      <c r="D16" s="2"/>
      <c r="E16" s="2"/>
    </row>
    <row r="17" spans="1:5">
      <c r="A17" s="2"/>
      <c r="B17" s="2"/>
      <c r="C17" s="2"/>
      <c r="D17" s="2"/>
      <c r="E17" s="2"/>
    </row>
    <row r="18" spans="1:5">
      <c r="A18" s="2"/>
      <c r="B18" s="2"/>
      <c r="C18" s="2"/>
      <c r="D18" s="2"/>
      <c r="E18" s="2"/>
    </row>
  </sheetData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P19"/>
  <sheetViews>
    <sheetView workbookViewId="0">
      <selection activeCell="E9" sqref="E9"/>
    </sheetView>
  </sheetViews>
  <sheetFormatPr defaultRowHeight="15"/>
  <cols>
    <col min="1" max="1" width="6.140625" customWidth="1"/>
    <col min="2" max="2" width="11.85546875" customWidth="1"/>
    <col min="3" max="3" width="5" customWidth="1"/>
    <col min="4" max="4" width="7.85546875" customWidth="1"/>
    <col min="5" max="5" width="9.7109375" customWidth="1"/>
    <col min="6" max="6" width="4.42578125" customWidth="1"/>
    <col min="7" max="7" width="6" customWidth="1"/>
    <col min="8" max="8" width="9.5703125" bestFit="1" customWidth="1"/>
    <col min="9" max="9" width="5" customWidth="1"/>
    <col min="10" max="10" width="6.42578125" customWidth="1"/>
    <col min="11" max="11" width="9.5703125" bestFit="1" customWidth="1"/>
    <col min="13" max="13" width="6.140625" customWidth="1"/>
    <col min="14" max="14" width="10.7109375" customWidth="1"/>
    <col min="15" max="15" width="7.28515625" customWidth="1"/>
    <col min="16" max="16" width="15.42578125" customWidth="1"/>
  </cols>
  <sheetData>
    <row r="1" spans="1:16" ht="15.75" thickBot="1"/>
    <row r="2" spans="1:16" ht="16.5" thickBot="1">
      <c r="A2" s="45" t="s">
        <v>405</v>
      </c>
      <c r="B2" s="46"/>
      <c r="C2" s="46"/>
      <c r="D2" s="46"/>
      <c r="E2" s="47"/>
    </row>
    <row r="3" spans="1:16" ht="49.5" customHeight="1">
      <c r="A3" s="161" t="s">
        <v>12</v>
      </c>
      <c r="B3" s="186" t="s">
        <v>73</v>
      </c>
      <c r="C3" s="188" t="s">
        <v>64</v>
      </c>
      <c r="D3" s="189"/>
      <c r="E3" s="190"/>
      <c r="F3" s="191" t="s">
        <v>65</v>
      </c>
      <c r="G3" s="192"/>
      <c r="H3" s="193"/>
      <c r="I3" s="191" t="s">
        <v>66</v>
      </c>
      <c r="J3" s="192"/>
      <c r="K3" s="193"/>
      <c r="L3" s="191" t="s">
        <v>67</v>
      </c>
      <c r="M3" s="192"/>
      <c r="N3" s="193"/>
      <c r="O3" s="185" t="s">
        <v>68</v>
      </c>
      <c r="P3" s="185"/>
    </row>
    <row r="4" spans="1:16" ht="66" customHeight="1">
      <c r="A4" s="162"/>
      <c r="B4" s="187"/>
      <c r="C4" s="31" t="s">
        <v>22</v>
      </c>
      <c r="D4" s="31" t="s">
        <v>69</v>
      </c>
      <c r="E4" s="31" t="s">
        <v>70</v>
      </c>
      <c r="F4" s="31" t="s">
        <v>22</v>
      </c>
      <c r="G4" s="31" t="s">
        <v>69</v>
      </c>
      <c r="H4" s="31" t="s">
        <v>70</v>
      </c>
      <c r="I4" s="31" t="s">
        <v>22</v>
      </c>
      <c r="J4" s="31" t="s">
        <v>69</v>
      </c>
      <c r="K4" s="31" t="s">
        <v>70</v>
      </c>
      <c r="L4" s="31" t="s">
        <v>22</v>
      </c>
      <c r="M4" s="31" t="s">
        <v>69</v>
      </c>
      <c r="N4" s="31" t="s">
        <v>70</v>
      </c>
      <c r="O4" s="31" t="s">
        <v>71</v>
      </c>
      <c r="P4" s="31" t="s">
        <v>72</v>
      </c>
    </row>
    <row r="5" spans="1:16" ht="30">
      <c r="A5" s="2">
        <v>1</v>
      </c>
      <c r="B5" s="99" t="s">
        <v>262</v>
      </c>
      <c r="C5" s="2" t="s">
        <v>270</v>
      </c>
      <c r="D5" s="2">
        <v>10</v>
      </c>
      <c r="E5" s="101">
        <v>43199</v>
      </c>
      <c r="F5" s="2" t="s">
        <v>270</v>
      </c>
      <c r="G5" s="2">
        <v>35</v>
      </c>
      <c r="H5" s="101">
        <v>43203</v>
      </c>
      <c r="I5" s="2" t="s">
        <v>270</v>
      </c>
      <c r="J5" s="2">
        <v>10</v>
      </c>
      <c r="K5" s="101">
        <v>43206</v>
      </c>
      <c r="L5" s="2" t="s">
        <v>270</v>
      </c>
      <c r="M5" s="2">
        <v>5</v>
      </c>
      <c r="N5" s="101">
        <v>43167</v>
      </c>
      <c r="O5" s="2"/>
      <c r="P5" s="2"/>
    </row>
    <row r="6" spans="1:16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</sheetData>
  <mergeCells count="7">
    <mergeCell ref="O3:P3"/>
    <mergeCell ref="A3:A4"/>
    <mergeCell ref="B3:B4"/>
    <mergeCell ref="C3:E3"/>
    <mergeCell ref="F3:H3"/>
    <mergeCell ref="I3:K3"/>
    <mergeCell ref="L3:N3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6"/>
  <sheetViews>
    <sheetView workbookViewId="0">
      <selection sqref="A1:XFD1048576"/>
    </sheetView>
  </sheetViews>
  <sheetFormatPr defaultRowHeight="15"/>
  <cols>
    <col min="2" max="2" width="12.140625" customWidth="1"/>
    <col min="3" max="3" width="18.42578125" customWidth="1"/>
    <col min="4" max="4" width="19.28515625" customWidth="1"/>
    <col min="5" max="5" width="18.7109375" customWidth="1"/>
    <col min="6" max="6" width="19.5703125" customWidth="1"/>
    <col min="7" max="7" width="25.140625" customWidth="1"/>
  </cols>
  <sheetData>
    <row r="1" spans="1:7" ht="15.75" thickBot="1"/>
    <row r="2" spans="1:7" ht="15.75" customHeight="1" thickBot="1">
      <c r="A2" s="194" t="s">
        <v>406</v>
      </c>
      <c r="B2" s="195"/>
      <c r="C2" s="195"/>
      <c r="D2" s="196"/>
      <c r="E2" s="32"/>
      <c r="F2" s="32"/>
      <c r="G2" s="32"/>
    </row>
    <row r="3" spans="1:7" ht="28.5">
      <c r="A3" s="33" t="s">
        <v>12</v>
      </c>
      <c r="B3" s="34" t="s">
        <v>73</v>
      </c>
      <c r="C3" s="36" t="s">
        <v>77</v>
      </c>
      <c r="D3" s="35" t="s">
        <v>74</v>
      </c>
      <c r="E3" s="19" t="s">
        <v>75</v>
      </c>
      <c r="F3" s="20" t="s">
        <v>76</v>
      </c>
      <c r="G3" s="19" t="s">
        <v>51</v>
      </c>
    </row>
    <row r="4" spans="1:7" ht="30">
      <c r="A4" s="2">
        <v>1</v>
      </c>
      <c r="B4" s="99" t="s">
        <v>262</v>
      </c>
      <c r="C4" s="2" t="s">
        <v>270</v>
      </c>
      <c r="D4" s="2" t="s">
        <v>279</v>
      </c>
      <c r="E4" s="99" t="s">
        <v>280</v>
      </c>
      <c r="F4" s="2" t="s">
        <v>281</v>
      </c>
      <c r="G4" s="2" t="s">
        <v>282</v>
      </c>
    </row>
    <row r="5" spans="1:7">
      <c r="A5" s="2"/>
      <c r="B5" s="2"/>
      <c r="C5" s="2"/>
      <c r="D5" s="2"/>
      <c r="E5" s="2"/>
      <c r="F5" s="2"/>
      <c r="G5" s="2"/>
    </row>
    <row r="6" spans="1:7">
      <c r="A6" s="2"/>
      <c r="B6" s="2"/>
      <c r="C6" s="2"/>
      <c r="D6" s="2"/>
      <c r="E6" s="2"/>
      <c r="F6" s="2"/>
      <c r="G6" s="2"/>
    </row>
    <row r="7" spans="1:7">
      <c r="A7" s="2"/>
      <c r="B7" s="2"/>
      <c r="C7" s="2"/>
      <c r="D7" s="2"/>
      <c r="E7" s="2"/>
      <c r="F7" s="2"/>
      <c r="G7" s="2"/>
    </row>
    <row r="8" spans="1:7">
      <c r="A8" s="2"/>
      <c r="B8" s="2"/>
      <c r="C8" s="2"/>
      <c r="D8" s="2"/>
      <c r="E8" s="2"/>
      <c r="F8" s="2"/>
      <c r="G8" s="2"/>
    </row>
    <row r="9" spans="1:7">
      <c r="A9" s="2"/>
      <c r="B9" s="2"/>
      <c r="C9" s="2"/>
      <c r="D9" s="2"/>
      <c r="E9" s="2"/>
      <c r="F9" s="2"/>
      <c r="G9" s="2"/>
    </row>
    <row r="10" spans="1:7">
      <c r="A10" s="2"/>
      <c r="B10" s="2"/>
      <c r="C10" s="2"/>
      <c r="D10" s="2"/>
      <c r="E10" s="2"/>
      <c r="F10" s="2"/>
      <c r="G10" s="2"/>
    </row>
    <row r="11" spans="1:7">
      <c r="A11" s="2"/>
      <c r="B11" s="2"/>
      <c r="C11" s="2"/>
      <c r="D11" s="2"/>
      <c r="E11" s="2"/>
      <c r="F11" s="2"/>
      <c r="G11" s="2"/>
    </row>
    <row r="12" spans="1:7">
      <c r="A12" s="2"/>
      <c r="B12" s="2"/>
      <c r="C12" s="2"/>
      <c r="D12" s="2"/>
      <c r="E12" s="2"/>
      <c r="F12" s="2"/>
      <c r="G12" s="2"/>
    </row>
    <row r="13" spans="1:7">
      <c r="A13" s="2"/>
      <c r="B13" s="2"/>
      <c r="C13" s="2"/>
      <c r="D13" s="2"/>
      <c r="E13" s="2"/>
      <c r="F13" s="2"/>
      <c r="G13" s="2"/>
    </row>
    <row r="14" spans="1:7">
      <c r="A14" s="2"/>
      <c r="B14" s="2"/>
      <c r="C14" s="2"/>
      <c r="D14" s="2"/>
      <c r="E14" s="2"/>
      <c r="F14" s="2"/>
      <c r="G14" s="2"/>
    </row>
    <row r="15" spans="1:7">
      <c r="A15" s="2"/>
      <c r="B15" s="2"/>
      <c r="C15" s="2"/>
      <c r="D15" s="2"/>
      <c r="E15" s="2"/>
      <c r="F15" s="2"/>
      <c r="G15" s="2"/>
    </row>
    <row r="16" spans="1:7">
      <c r="A16" s="2"/>
      <c r="B16" s="2"/>
      <c r="C16" s="2"/>
      <c r="D16" s="2"/>
      <c r="E16" s="2"/>
      <c r="F16" s="2"/>
      <c r="G16" s="2"/>
    </row>
  </sheetData>
  <mergeCells count="1">
    <mergeCell ref="A2:D2"/>
  </mergeCell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6"/>
  <sheetViews>
    <sheetView workbookViewId="0">
      <selection sqref="A1:XFD1048576"/>
    </sheetView>
  </sheetViews>
  <sheetFormatPr defaultRowHeight="15"/>
  <cols>
    <col min="2" max="2" width="16.42578125" customWidth="1"/>
    <col min="3" max="3" width="23" customWidth="1"/>
    <col min="4" max="4" width="31.7109375" customWidth="1"/>
    <col min="5" max="5" width="22.85546875" customWidth="1"/>
    <col min="6" max="6" width="24.28515625" customWidth="1"/>
  </cols>
  <sheetData>
    <row r="1" spans="1:6" ht="15.75" thickBot="1"/>
    <row r="2" spans="1:6" ht="16.5" thickBot="1">
      <c r="A2" s="194" t="s">
        <v>407</v>
      </c>
      <c r="B2" s="195"/>
      <c r="C2" s="195"/>
      <c r="D2" s="196"/>
    </row>
    <row r="3" spans="1:6" ht="42.75">
      <c r="A3" s="37" t="s">
        <v>12</v>
      </c>
      <c r="B3" s="38" t="s">
        <v>73</v>
      </c>
      <c r="C3" s="40" t="s">
        <v>81</v>
      </c>
      <c r="D3" s="40" t="s">
        <v>78</v>
      </c>
      <c r="E3" s="41" t="s">
        <v>79</v>
      </c>
      <c r="F3" s="41" t="s">
        <v>80</v>
      </c>
    </row>
    <row r="4" spans="1:6" ht="30">
      <c r="A4" s="2">
        <v>1</v>
      </c>
      <c r="B4" s="99" t="s">
        <v>262</v>
      </c>
      <c r="C4" s="2" t="s">
        <v>274</v>
      </c>
      <c r="D4" s="2" t="s">
        <v>283</v>
      </c>
      <c r="E4" s="2" t="s">
        <v>307</v>
      </c>
      <c r="F4" s="2" t="s">
        <v>285</v>
      </c>
    </row>
    <row r="5" spans="1:6">
      <c r="A5" s="2"/>
      <c r="B5" s="2"/>
      <c r="C5" s="2"/>
      <c r="D5" s="2"/>
      <c r="E5" s="99"/>
      <c r="F5" s="2"/>
    </row>
    <row r="6" spans="1:6">
      <c r="A6" s="2"/>
      <c r="B6" s="2"/>
      <c r="C6" s="2"/>
      <c r="D6" s="2"/>
      <c r="E6" s="2"/>
      <c r="F6" s="2"/>
    </row>
    <row r="7" spans="1:6">
      <c r="A7" s="2"/>
      <c r="B7" s="2"/>
      <c r="C7" s="2"/>
      <c r="D7" s="2"/>
      <c r="E7" s="2"/>
      <c r="F7" s="2"/>
    </row>
    <row r="8" spans="1:6">
      <c r="A8" s="2"/>
      <c r="B8" s="2"/>
      <c r="C8" s="2"/>
      <c r="D8" s="2"/>
      <c r="E8" s="2"/>
      <c r="F8" s="2"/>
    </row>
    <row r="9" spans="1:6">
      <c r="A9" s="2"/>
      <c r="B9" s="2"/>
      <c r="C9" s="2"/>
      <c r="D9" s="2"/>
      <c r="E9" s="2"/>
      <c r="F9" s="2"/>
    </row>
    <row r="10" spans="1:6">
      <c r="A10" s="2"/>
      <c r="B10" s="2"/>
      <c r="C10" s="2"/>
      <c r="D10" s="2"/>
      <c r="E10" s="2"/>
      <c r="F10" s="2"/>
    </row>
    <row r="11" spans="1:6">
      <c r="A11" s="2"/>
      <c r="B11" s="2"/>
      <c r="C11" s="2"/>
      <c r="D11" s="2"/>
      <c r="E11" s="2"/>
      <c r="F11" s="2"/>
    </row>
    <row r="12" spans="1:6">
      <c r="A12" s="2"/>
      <c r="B12" s="2"/>
      <c r="C12" s="2"/>
      <c r="D12" s="2"/>
      <c r="E12" s="2"/>
      <c r="F12" s="2"/>
    </row>
    <row r="13" spans="1:6">
      <c r="A13" s="2"/>
      <c r="B13" s="2"/>
      <c r="C13" s="2"/>
      <c r="D13" s="2"/>
      <c r="E13" s="2"/>
      <c r="F13" s="2"/>
    </row>
    <row r="14" spans="1:6">
      <c r="A14" s="2"/>
      <c r="B14" s="2"/>
      <c r="C14" s="2"/>
      <c r="D14" s="2"/>
      <c r="E14" s="2"/>
      <c r="F14" s="2"/>
    </row>
    <row r="15" spans="1:6">
      <c r="A15" s="2"/>
      <c r="B15" s="2"/>
      <c r="C15" s="2"/>
      <c r="D15" s="2"/>
      <c r="E15" s="2"/>
      <c r="F15" s="2"/>
    </row>
    <row r="16" spans="1:6">
      <c r="A16" s="2"/>
      <c r="B16" s="2"/>
      <c r="C16" s="2"/>
      <c r="D16" s="2"/>
      <c r="E16" s="2"/>
      <c r="F16" s="2"/>
    </row>
  </sheetData>
  <mergeCells count="1">
    <mergeCell ref="A2:D2"/>
  </mergeCell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7"/>
  <sheetViews>
    <sheetView workbookViewId="0">
      <selection activeCell="F5" sqref="F5"/>
    </sheetView>
  </sheetViews>
  <sheetFormatPr defaultRowHeight="15"/>
  <cols>
    <col min="1" max="1" width="5.85546875" customWidth="1"/>
    <col min="2" max="2" width="21" customWidth="1"/>
    <col min="3" max="3" width="20.5703125" customWidth="1"/>
    <col min="4" max="4" width="19.7109375" customWidth="1"/>
    <col min="5" max="5" width="22.28515625" customWidth="1"/>
    <col min="6" max="6" width="17.140625" customWidth="1"/>
    <col min="7" max="7" width="21.85546875" customWidth="1"/>
  </cols>
  <sheetData>
    <row r="1" spans="1:7" ht="15.75" thickBot="1"/>
    <row r="2" spans="1:7" ht="16.5" thickBot="1">
      <c r="A2" s="120" t="s">
        <v>408</v>
      </c>
      <c r="B2" s="102"/>
      <c r="C2" s="102"/>
      <c r="D2" s="103"/>
    </row>
    <row r="3" spans="1:7" ht="42.75">
      <c r="A3" s="39" t="s">
        <v>12</v>
      </c>
      <c r="B3" s="72" t="s">
        <v>73</v>
      </c>
      <c r="C3" s="39" t="s">
        <v>85</v>
      </c>
      <c r="D3" s="44" t="s">
        <v>82</v>
      </c>
      <c r="E3" s="43" t="s">
        <v>83</v>
      </c>
      <c r="F3" s="43" t="s">
        <v>79</v>
      </c>
      <c r="G3" s="43" t="s">
        <v>84</v>
      </c>
    </row>
    <row r="4" spans="1:7" ht="30">
      <c r="A4" s="2">
        <v>1</v>
      </c>
      <c r="B4" s="2" t="s">
        <v>262</v>
      </c>
      <c r="C4" s="2" t="s">
        <v>270</v>
      </c>
      <c r="D4" s="2" t="s">
        <v>286</v>
      </c>
      <c r="E4" s="99" t="s">
        <v>287</v>
      </c>
      <c r="F4" s="99" t="s">
        <v>430</v>
      </c>
      <c r="G4" s="2">
        <v>4</v>
      </c>
    </row>
    <row r="5" spans="1:7">
      <c r="A5" s="2"/>
      <c r="B5" s="2"/>
      <c r="C5" s="2"/>
      <c r="D5" s="2"/>
      <c r="E5" s="2"/>
      <c r="F5" s="2"/>
      <c r="G5" s="2"/>
    </row>
    <row r="6" spans="1:7">
      <c r="A6" s="2"/>
      <c r="B6" s="2"/>
      <c r="C6" s="2"/>
      <c r="D6" s="2"/>
      <c r="E6" s="2"/>
      <c r="F6" s="2"/>
      <c r="G6" s="2"/>
    </row>
    <row r="7" spans="1:7">
      <c r="A7" s="2"/>
      <c r="B7" s="2"/>
      <c r="C7" s="2"/>
      <c r="D7" s="2"/>
      <c r="E7" s="2"/>
      <c r="F7" s="2"/>
      <c r="G7" s="2"/>
    </row>
    <row r="8" spans="1:7">
      <c r="A8" s="2"/>
      <c r="B8" s="2"/>
      <c r="C8" s="2"/>
      <c r="D8" s="2"/>
      <c r="E8" s="2"/>
      <c r="F8" s="2"/>
      <c r="G8" s="2"/>
    </row>
    <row r="9" spans="1:7">
      <c r="A9" s="2"/>
      <c r="B9" s="2"/>
      <c r="C9" s="2"/>
      <c r="D9" s="2"/>
      <c r="E9" s="2"/>
      <c r="F9" s="2"/>
      <c r="G9" s="2"/>
    </row>
    <row r="10" spans="1:7">
      <c r="A10" s="2"/>
      <c r="B10" s="2"/>
      <c r="C10" s="2"/>
      <c r="D10" s="2"/>
      <c r="E10" s="2"/>
      <c r="F10" s="2"/>
      <c r="G10" s="2"/>
    </row>
    <row r="11" spans="1:7">
      <c r="A11" s="2"/>
      <c r="B11" s="2"/>
      <c r="C11" s="2"/>
      <c r="D11" s="2"/>
      <c r="E11" s="2"/>
      <c r="F11" s="2"/>
      <c r="G11" s="2"/>
    </row>
    <row r="12" spans="1:7">
      <c r="A12" s="2"/>
      <c r="B12" s="2"/>
      <c r="C12" s="2"/>
      <c r="D12" s="2"/>
      <c r="E12" s="2"/>
      <c r="F12" s="2"/>
      <c r="G12" s="2"/>
    </row>
    <row r="13" spans="1:7">
      <c r="A13" s="2"/>
      <c r="B13" s="2"/>
      <c r="C13" s="2"/>
      <c r="D13" s="2"/>
      <c r="E13" s="2"/>
      <c r="F13" s="2"/>
      <c r="G13" s="2"/>
    </row>
    <row r="14" spans="1:7">
      <c r="A14" s="2"/>
      <c r="B14" s="2"/>
      <c r="C14" s="2"/>
      <c r="D14" s="2"/>
      <c r="E14" s="2"/>
      <c r="F14" s="2"/>
      <c r="G14" s="2"/>
    </row>
    <row r="15" spans="1:7">
      <c r="A15" s="2"/>
      <c r="B15" s="2"/>
      <c r="C15" s="2"/>
      <c r="D15" s="2"/>
      <c r="E15" s="2"/>
      <c r="F15" s="2"/>
      <c r="G15" s="2"/>
    </row>
    <row r="16" spans="1:7">
      <c r="A16" s="2"/>
      <c r="B16" s="2"/>
      <c r="C16" s="2"/>
      <c r="D16" s="2"/>
      <c r="E16" s="2"/>
      <c r="F16" s="2"/>
      <c r="G16" s="2"/>
    </row>
    <row r="17" spans="1:7">
      <c r="A17" s="2"/>
      <c r="B17" s="2"/>
      <c r="C17" s="2"/>
      <c r="D17" s="2"/>
      <c r="E17" s="2"/>
      <c r="F17" s="2"/>
      <c r="G17" s="2"/>
    </row>
  </sheetData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22"/>
  <sheetViews>
    <sheetView workbookViewId="0">
      <selection activeCell="E5" sqref="E5"/>
    </sheetView>
  </sheetViews>
  <sheetFormatPr defaultRowHeight="15"/>
  <cols>
    <col min="2" max="2" width="26.85546875" customWidth="1"/>
    <col min="4" max="4" width="28.85546875" customWidth="1"/>
    <col min="5" max="5" width="19.7109375" customWidth="1"/>
    <col min="6" max="6" width="21" customWidth="1"/>
  </cols>
  <sheetData>
    <row r="1" spans="1:8" ht="15.75" thickBot="1"/>
    <row r="2" spans="1:8" ht="15.75">
      <c r="A2" s="197" t="s">
        <v>409</v>
      </c>
      <c r="B2" s="198"/>
      <c r="C2" s="198"/>
      <c r="D2" s="199"/>
      <c r="E2" s="32"/>
      <c r="F2" s="32"/>
      <c r="G2" s="32"/>
      <c r="H2" s="32"/>
    </row>
    <row r="3" spans="1:8" ht="42.75">
      <c r="A3" s="5" t="s">
        <v>12</v>
      </c>
      <c r="B3" s="4" t="s">
        <v>73</v>
      </c>
      <c r="C3" s="4" t="s">
        <v>22</v>
      </c>
      <c r="D3" s="43" t="s">
        <v>86</v>
      </c>
      <c r="E3" s="43" t="s">
        <v>87</v>
      </c>
      <c r="F3" s="43" t="s">
        <v>88</v>
      </c>
    </row>
    <row r="4" spans="1:8">
      <c r="A4" s="2">
        <v>1</v>
      </c>
      <c r="B4" s="2" t="s">
        <v>262</v>
      </c>
      <c r="C4" s="2" t="s">
        <v>270</v>
      </c>
      <c r="D4" s="2">
        <v>35</v>
      </c>
      <c r="E4" s="101">
        <v>43513</v>
      </c>
      <c r="F4" s="2">
        <v>10</v>
      </c>
    </row>
    <row r="5" spans="1:8">
      <c r="A5" s="2"/>
      <c r="B5" s="2"/>
      <c r="C5" s="2"/>
      <c r="D5" s="2"/>
      <c r="E5" s="2"/>
      <c r="F5" s="2"/>
    </row>
    <row r="6" spans="1:8">
      <c r="A6" s="2"/>
      <c r="B6" s="2"/>
      <c r="C6" s="2"/>
      <c r="D6" s="2"/>
      <c r="E6" s="2"/>
      <c r="F6" s="2"/>
    </row>
    <row r="7" spans="1:8">
      <c r="A7" s="2"/>
      <c r="B7" s="2"/>
      <c r="C7" s="2"/>
      <c r="D7" s="2"/>
      <c r="E7" s="2"/>
      <c r="F7" s="2"/>
    </row>
    <row r="8" spans="1:8">
      <c r="A8" s="2"/>
      <c r="B8" s="2"/>
      <c r="C8" s="2"/>
      <c r="D8" s="2"/>
      <c r="E8" s="2"/>
      <c r="F8" s="2"/>
    </row>
    <row r="9" spans="1:8">
      <c r="A9" s="2"/>
      <c r="B9" s="2"/>
      <c r="C9" s="2"/>
      <c r="D9" s="2"/>
      <c r="E9" s="2"/>
      <c r="F9" s="2"/>
    </row>
    <row r="10" spans="1:8">
      <c r="A10" s="2"/>
      <c r="B10" s="2"/>
      <c r="C10" s="2"/>
      <c r="D10" s="2"/>
      <c r="E10" s="2"/>
      <c r="F10" s="2"/>
    </row>
    <row r="11" spans="1:8">
      <c r="A11" s="2"/>
      <c r="B11" s="2"/>
      <c r="C11" s="2"/>
      <c r="D11" s="2"/>
      <c r="E11" s="2"/>
      <c r="F11" s="2"/>
    </row>
    <row r="12" spans="1:8">
      <c r="A12" s="2"/>
      <c r="B12" s="2"/>
      <c r="C12" s="2"/>
      <c r="D12" s="2"/>
      <c r="E12" s="2"/>
      <c r="F12" s="2"/>
    </row>
    <row r="13" spans="1:8">
      <c r="A13" s="2"/>
      <c r="B13" s="2"/>
      <c r="C13" s="2"/>
      <c r="D13" s="2"/>
      <c r="E13" s="2"/>
      <c r="F13" s="2"/>
    </row>
    <row r="14" spans="1:8">
      <c r="A14" s="2"/>
      <c r="B14" s="2"/>
      <c r="C14" s="2"/>
      <c r="D14" s="2"/>
      <c r="E14" s="2"/>
      <c r="F14" s="2"/>
    </row>
    <row r="15" spans="1:8">
      <c r="A15" s="2"/>
      <c r="B15" s="2"/>
      <c r="C15" s="2"/>
      <c r="D15" s="2"/>
      <c r="E15" s="2"/>
      <c r="F15" s="2"/>
    </row>
    <row r="16" spans="1:8">
      <c r="A16" s="2"/>
      <c r="B16" s="2"/>
      <c r="C16" s="2"/>
      <c r="D16" s="2"/>
      <c r="E16" s="2"/>
      <c r="F16" s="2"/>
    </row>
    <row r="17" spans="1:6">
      <c r="A17" s="2"/>
      <c r="B17" s="2"/>
      <c r="C17" s="2"/>
      <c r="D17" s="2"/>
      <c r="E17" s="2"/>
      <c r="F17" s="2"/>
    </row>
    <row r="18" spans="1:6">
      <c r="A18" s="2"/>
      <c r="B18" s="2"/>
      <c r="C18" s="2"/>
      <c r="D18" s="2"/>
      <c r="E18" s="2"/>
      <c r="F18" s="2"/>
    </row>
    <row r="19" spans="1:6">
      <c r="A19" s="2"/>
      <c r="B19" s="2"/>
      <c r="C19" s="2"/>
      <c r="D19" s="2"/>
      <c r="E19" s="2"/>
      <c r="F19" s="2"/>
    </row>
    <row r="20" spans="1:6">
      <c r="A20" s="2"/>
      <c r="B20" s="2"/>
      <c r="C20" s="2"/>
      <c r="D20" s="2"/>
      <c r="E20" s="2"/>
      <c r="F20" s="2"/>
    </row>
    <row r="21" spans="1:6">
      <c r="A21" s="2"/>
      <c r="B21" s="2"/>
      <c r="C21" s="2"/>
      <c r="D21" s="2"/>
      <c r="E21" s="2"/>
      <c r="F21" s="2"/>
    </row>
    <row r="22" spans="1:6">
      <c r="A22" s="2"/>
      <c r="B22" s="2"/>
      <c r="C22" s="2"/>
      <c r="D22" s="2"/>
      <c r="E22" s="2"/>
      <c r="F22" s="2"/>
    </row>
  </sheetData>
  <mergeCells count="1">
    <mergeCell ref="A2:D2"/>
  </mergeCells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19"/>
  <sheetViews>
    <sheetView workbookViewId="0">
      <selection sqref="A1:XFD1048576"/>
    </sheetView>
  </sheetViews>
  <sheetFormatPr defaultRowHeight="15"/>
  <cols>
    <col min="2" max="2" width="28.7109375" customWidth="1"/>
    <col min="4" max="4" width="12.5703125" customWidth="1"/>
    <col min="5" max="5" width="17.5703125" customWidth="1"/>
    <col min="6" max="6" width="17.7109375" customWidth="1"/>
    <col min="7" max="7" width="10.28515625" customWidth="1"/>
    <col min="8" max="8" width="21.7109375" customWidth="1"/>
  </cols>
  <sheetData>
    <row r="1" spans="1:8" ht="15.75" thickBot="1"/>
    <row r="2" spans="1:8" ht="16.5" thickBot="1">
      <c r="A2" s="194" t="s">
        <v>410</v>
      </c>
      <c r="B2" s="195"/>
      <c r="C2" s="195"/>
      <c r="D2" s="195"/>
      <c r="E2" s="196"/>
      <c r="F2" s="32"/>
    </row>
    <row r="3" spans="1:8" ht="28.5">
      <c r="A3" s="39" t="s">
        <v>12</v>
      </c>
      <c r="B3" s="42" t="s">
        <v>73</v>
      </c>
      <c r="C3" s="44" t="s">
        <v>89</v>
      </c>
      <c r="D3" s="44" t="s">
        <v>90</v>
      </c>
      <c r="E3" s="44" t="s">
        <v>91</v>
      </c>
      <c r="F3" s="44" t="s">
        <v>92</v>
      </c>
      <c r="G3" s="43" t="s">
        <v>93</v>
      </c>
      <c r="H3" s="43" t="s">
        <v>94</v>
      </c>
    </row>
    <row r="4" spans="1:8">
      <c r="A4" s="2">
        <v>1</v>
      </c>
      <c r="B4" s="2" t="s">
        <v>262</v>
      </c>
      <c r="C4" s="2" t="s">
        <v>274</v>
      </c>
      <c r="D4" s="2" t="s">
        <v>274</v>
      </c>
      <c r="E4" s="2" t="s">
        <v>274</v>
      </c>
      <c r="F4" s="2" t="s">
        <v>274</v>
      </c>
      <c r="G4" s="2" t="s">
        <v>274</v>
      </c>
      <c r="H4" s="2" t="s">
        <v>274</v>
      </c>
    </row>
    <row r="5" spans="1:8">
      <c r="A5" s="2"/>
      <c r="B5" s="2"/>
      <c r="C5" s="2"/>
      <c r="D5" s="2"/>
      <c r="E5" s="2"/>
      <c r="F5" s="2"/>
      <c r="G5" s="2"/>
      <c r="H5" s="2"/>
    </row>
    <row r="6" spans="1:8">
      <c r="A6" s="2"/>
      <c r="B6" s="2"/>
      <c r="C6" s="2"/>
      <c r="D6" s="2"/>
      <c r="E6" s="2"/>
      <c r="F6" s="2"/>
      <c r="G6" s="2"/>
      <c r="H6" s="2"/>
    </row>
    <row r="7" spans="1:8">
      <c r="A7" s="2"/>
      <c r="B7" s="2"/>
      <c r="C7" s="2"/>
      <c r="D7" s="2"/>
      <c r="E7" s="2"/>
      <c r="F7" s="2"/>
      <c r="G7" s="2"/>
      <c r="H7" s="2"/>
    </row>
    <row r="8" spans="1:8">
      <c r="A8" s="2"/>
      <c r="B8" s="2"/>
      <c r="C8" s="2"/>
      <c r="D8" s="2"/>
      <c r="E8" s="2"/>
      <c r="F8" s="2"/>
      <c r="G8" s="2"/>
      <c r="H8" s="2"/>
    </row>
    <row r="9" spans="1:8">
      <c r="A9" s="2"/>
      <c r="B9" s="2"/>
      <c r="C9" s="2"/>
      <c r="D9" s="2"/>
      <c r="E9" s="2"/>
      <c r="F9" s="2"/>
      <c r="G9" s="2"/>
      <c r="H9" s="2"/>
    </row>
    <row r="10" spans="1:8">
      <c r="A10" s="2"/>
      <c r="B10" s="2"/>
      <c r="C10" s="2"/>
      <c r="D10" s="2"/>
      <c r="E10" s="2"/>
      <c r="F10" s="2"/>
      <c r="G10" s="2"/>
      <c r="H10" s="2"/>
    </row>
    <row r="11" spans="1:8">
      <c r="A11" s="2"/>
      <c r="B11" s="2"/>
      <c r="C11" s="2"/>
      <c r="D11" s="2"/>
      <c r="E11" s="2"/>
      <c r="F11" s="2"/>
      <c r="G11" s="2"/>
      <c r="H11" s="2"/>
    </row>
    <row r="12" spans="1:8">
      <c r="A12" s="2"/>
      <c r="B12" s="2"/>
      <c r="C12" s="2"/>
      <c r="D12" s="2"/>
      <c r="E12" s="2"/>
      <c r="F12" s="2"/>
      <c r="G12" s="2"/>
      <c r="H12" s="2"/>
    </row>
    <row r="13" spans="1:8">
      <c r="A13" s="2"/>
      <c r="B13" s="2"/>
      <c r="C13" s="2"/>
      <c r="D13" s="2"/>
      <c r="E13" s="2"/>
      <c r="F13" s="2"/>
      <c r="G13" s="2"/>
      <c r="H13" s="2"/>
    </row>
    <row r="14" spans="1:8">
      <c r="A14" s="2"/>
      <c r="B14" s="2"/>
      <c r="C14" s="2"/>
      <c r="D14" s="2"/>
      <c r="E14" s="2"/>
      <c r="F14" s="2"/>
      <c r="G14" s="2"/>
      <c r="H14" s="2"/>
    </row>
    <row r="15" spans="1:8">
      <c r="A15" s="2"/>
      <c r="B15" s="2"/>
      <c r="C15" s="2"/>
      <c r="D15" s="2"/>
      <c r="E15" s="2"/>
      <c r="F15" s="2"/>
      <c r="G15" s="2"/>
      <c r="H15" s="2"/>
    </row>
    <row r="16" spans="1:8">
      <c r="A16" s="2"/>
      <c r="B16" s="2"/>
      <c r="C16" s="2"/>
      <c r="D16" s="2"/>
      <c r="E16" s="2"/>
      <c r="F16" s="2"/>
      <c r="G16" s="2"/>
      <c r="H16" s="2"/>
    </row>
    <row r="17" spans="1:8">
      <c r="A17" s="2"/>
      <c r="B17" s="2"/>
      <c r="C17" s="2"/>
      <c r="D17" s="2"/>
      <c r="E17" s="2"/>
      <c r="F17" s="2"/>
      <c r="G17" s="2"/>
      <c r="H17" s="2"/>
    </row>
    <row r="18" spans="1:8">
      <c r="A18" s="2"/>
      <c r="B18" s="2"/>
      <c r="C18" s="2"/>
      <c r="D18" s="2"/>
      <c r="E18" s="2"/>
      <c r="F18" s="2"/>
      <c r="G18" s="2"/>
      <c r="H18" s="2"/>
    </row>
    <row r="19" spans="1:8">
      <c r="A19" s="2"/>
      <c r="B19" s="2"/>
      <c r="C19" s="2"/>
      <c r="D19" s="2"/>
      <c r="E19" s="2"/>
      <c r="F19" s="2"/>
      <c r="G19" s="2"/>
      <c r="H19" s="2"/>
    </row>
  </sheetData>
  <mergeCells count="1">
    <mergeCell ref="A2:E2"/>
  </mergeCells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19"/>
  <sheetViews>
    <sheetView workbookViewId="0">
      <selection activeCell="I9" sqref="I9"/>
    </sheetView>
  </sheetViews>
  <sheetFormatPr defaultRowHeight="15"/>
  <cols>
    <col min="1" max="1" width="5.42578125" customWidth="1"/>
    <col min="2" max="2" width="13.140625" customWidth="1"/>
    <col min="3" max="3" width="4.85546875" customWidth="1"/>
    <col min="4" max="4" width="12.140625" customWidth="1"/>
    <col min="5" max="7" width="10.140625" customWidth="1"/>
    <col min="8" max="8" width="11.42578125" customWidth="1"/>
    <col min="9" max="9" width="11.85546875" customWidth="1"/>
    <col min="10" max="10" width="12.5703125" customWidth="1"/>
    <col min="11" max="11" width="12.7109375" customWidth="1"/>
    <col min="12" max="12" width="8.28515625" customWidth="1"/>
  </cols>
  <sheetData>
    <row r="1" spans="1:12" ht="15.75" thickBot="1"/>
    <row r="2" spans="1:12" ht="16.5" thickBot="1">
      <c r="A2" s="175" t="s">
        <v>411</v>
      </c>
      <c r="B2" s="176"/>
      <c r="C2" s="176"/>
      <c r="D2" s="176"/>
      <c r="E2" s="200"/>
    </row>
    <row r="3" spans="1:12" ht="85.5">
      <c r="A3" s="48" t="s">
        <v>12</v>
      </c>
      <c r="B3" s="49" t="s">
        <v>73</v>
      </c>
      <c r="C3" s="108" t="s">
        <v>22</v>
      </c>
      <c r="D3" s="51" t="s">
        <v>95</v>
      </c>
      <c r="E3" s="51" t="s">
        <v>96</v>
      </c>
      <c r="F3" s="51" t="s">
        <v>97</v>
      </c>
      <c r="G3" s="51" t="s">
        <v>98</v>
      </c>
      <c r="H3" s="51" t="s">
        <v>99</v>
      </c>
      <c r="I3" s="51" t="s">
        <v>100</v>
      </c>
      <c r="J3" s="51" t="s">
        <v>101</v>
      </c>
      <c r="K3" s="51" t="s">
        <v>102</v>
      </c>
      <c r="L3" s="52" t="s">
        <v>103</v>
      </c>
    </row>
    <row r="4" spans="1:12" ht="45">
      <c r="A4" s="2">
        <v>1</v>
      </c>
      <c r="B4" s="99" t="s">
        <v>262</v>
      </c>
      <c r="C4" s="2" t="s">
        <v>270</v>
      </c>
      <c r="D4" s="99" t="s">
        <v>284</v>
      </c>
      <c r="E4" s="2" t="s">
        <v>288</v>
      </c>
      <c r="F4" s="2" t="s">
        <v>289</v>
      </c>
      <c r="G4" s="2">
        <v>13</v>
      </c>
      <c r="H4" s="101">
        <v>43288</v>
      </c>
      <c r="I4" s="2">
        <v>11</v>
      </c>
      <c r="J4" s="99" t="s">
        <v>290</v>
      </c>
      <c r="K4" s="2" t="s">
        <v>291</v>
      </c>
      <c r="L4" s="99" t="s">
        <v>292</v>
      </c>
    </row>
    <row r="5" spans="1:12" ht="45">
      <c r="A5" s="2">
        <v>2</v>
      </c>
      <c r="B5" s="99" t="s">
        <v>262</v>
      </c>
      <c r="C5" s="2" t="s">
        <v>270</v>
      </c>
      <c r="D5" s="99" t="s">
        <v>302</v>
      </c>
      <c r="E5" s="2" t="s">
        <v>293</v>
      </c>
      <c r="F5" s="2" t="s">
        <v>294</v>
      </c>
      <c r="G5" s="2">
        <v>15</v>
      </c>
      <c r="H5" s="101">
        <v>43257</v>
      </c>
      <c r="I5" s="2">
        <v>10</v>
      </c>
      <c r="J5" s="99" t="s">
        <v>290</v>
      </c>
      <c r="K5" s="2" t="s">
        <v>291</v>
      </c>
      <c r="L5" s="99" t="s">
        <v>292</v>
      </c>
    </row>
    <row r="6" spans="1:12" ht="90">
      <c r="A6" s="2">
        <v>3</v>
      </c>
      <c r="B6" s="99" t="s">
        <v>262</v>
      </c>
      <c r="C6" s="2" t="s">
        <v>270</v>
      </c>
      <c r="D6" s="2" t="s">
        <v>298</v>
      </c>
      <c r="E6" s="99" t="s">
        <v>299</v>
      </c>
      <c r="F6" s="2" t="s">
        <v>289</v>
      </c>
      <c r="G6" s="2">
        <v>11</v>
      </c>
      <c r="H6" s="99" t="s">
        <v>300</v>
      </c>
      <c r="I6" s="99" t="s">
        <v>296</v>
      </c>
      <c r="J6" s="99" t="s">
        <v>296</v>
      </c>
      <c r="K6" s="99" t="s">
        <v>297</v>
      </c>
      <c r="L6" s="99" t="s">
        <v>301</v>
      </c>
    </row>
    <row r="7" spans="1:1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</sheetData>
  <mergeCells count="1">
    <mergeCell ref="A2:E2"/>
  </mergeCells>
  <pageMargins left="0.7" right="0.7" top="0.75" bottom="0.75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2:L19"/>
  <sheetViews>
    <sheetView workbookViewId="0">
      <selection activeCell="H6" sqref="H6"/>
    </sheetView>
  </sheetViews>
  <sheetFormatPr defaultRowHeight="15"/>
  <cols>
    <col min="2" max="2" width="12.5703125" customWidth="1"/>
    <col min="3" max="3" width="5" customWidth="1"/>
    <col min="4" max="4" width="10.140625" customWidth="1"/>
    <col min="5" max="5" width="13" customWidth="1"/>
    <col min="6" max="6" width="7.7109375" customWidth="1"/>
    <col min="7" max="7" width="11.42578125" customWidth="1"/>
    <col min="8" max="8" width="9.28515625" customWidth="1"/>
    <col min="9" max="9" width="10.5703125" customWidth="1"/>
    <col min="10" max="10" width="9.140625" customWidth="1"/>
    <col min="11" max="11" width="10.140625" customWidth="1"/>
    <col min="12" max="12" width="10.7109375" customWidth="1"/>
  </cols>
  <sheetData>
    <row r="2" spans="1:12" ht="16.5" thickBot="1">
      <c r="A2" s="201" t="s">
        <v>412</v>
      </c>
      <c r="B2" s="202"/>
      <c r="C2" s="202"/>
      <c r="D2" s="202"/>
      <c r="E2" s="202"/>
      <c r="F2" s="202"/>
      <c r="G2" s="202"/>
      <c r="H2" s="202"/>
    </row>
    <row r="3" spans="1:12" ht="90.75" customHeight="1">
      <c r="A3" s="48" t="s">
        <v>12</v>
      </c>
      <c r="B3" s="49" t="s">
        <v>73</v>
      </c>
      <c r="C3" s="50" t="s">
        <v>22</v>
      </c>
      <c r="D3" s="51" t="s">
        <v>95</v>
      </c>
      <c r="E3" s="51" t="s">
        <v>96</v>
      </c>
      <c r="F3" s="51" t="s">
        <v>97</v>
      </c>
      <c r="G3" s="51" t="s">
        <v>98</v>
      </c>
      <c r="H3" s="51" t="s">
        <v>99</v>
      </c>
      <c r="I3" s="51" t="s">
        <v>100</v>
      </c>
      <c r="J3" s="51" t="s">
        <v>101</v>
      </c>
      <c r="K3" s="51" t="s">
        <v>102</v>
      </c>
      <c r="L3" s="52" t="s">
        <v>103</v>
      </c>
    </row>
    <row r="4" spans="1:12" ht="75">
      <c r="A4" s="2">
        <v>1</v>
      </c>
      <c r="B4" s="99" t="s">
        <v>262</v>
      </c>
      <c r="C4" s="2" t="s">
        <v>270</v>
      </c>
      <c r="D4" s="99" t="s">
        <v>302</v>
      </c>
      <c r="E4" s="99" t="s">
        <v>295</v>
      </c>
      <c r="F4" s="2" t="s">
        <v>289</v>
      </c>
      <c r="G4" s="2">
        <v>79</v>
      </c>
      <c r="H4" s="101">
        <v>43377</v>
      </c>
      <c r="I4" s="99" t="s">
        <v>296</v>
      </c>
      <c r="J4" s="99" t="s">
        <v>296</v>
      </c>
      <c r="K4" s="99" t="s">
        <v>297</v>
      </c>
      <c r="L4" s="99" t="s">
        <v>301</v>
      </c>
    </row>
    <row r="5" spans="1:12" ht="75">
      <c r="A5" s="2">
        <v>2</v>
      </c>
      <c r="B5" s="99" t="s">
        <v>262</v>
      </c>
      <c r="C5" s="2" t="s">
        <v>270</v>
      </c>
      <c r="D5" s="2" t="s">
        <v>298</v>
      </c>
      <c r="E5" s="99" t="s">
        <v>299</v>
      </c>
      <c r="F5" s="2" t="s">
        <v>289</v>
      </c>
      <c r="G5" s="2">
        <v>82</v>
      </c>
      <c r="H5" s="2" t="s">
        <v>300</v>
      </c>
      <c r="I5" s="99" t="s">
        <v>296</v>
      </c>
      <c r="J5" s="99" t="s">
        <v>296</v>
      </c>
      <c r="K5" s="99" t="s">
        <v>297</v>
      </c>
      <c r="L5" s="99" t="s">
        <v>301</v>
      </c>
    </row>
    <row r="6" spans="1:12" ht="45">
      <c r="A6" s="2">
        <v>3</v>
      </c>
      <c r="B6" s="99" t="s">
        <v>262</v>
      </c>
      <c r="C6" s="2" t="s">
        <v>270</v>
      </c>
      <c r="D6" s="99" t="s">
        <v>284</v>
      </c>
      <c r="E6" s="2" t="s">
        <v>303</v>
      </c>
      <c r="F6" s="2" t="s">
        <v>289</v>
      </c>
      <c r="G6" s="2">
        <v>80</v>
      </c>
      <c r="H6" s="2" t="s">
        <v>300</v>
      </c>
      <c r="I6" s="2" t="s">
        <v>288</v>
      </c>
      <c r="J6" s="99" t="s">
        <v>304</v>
      </c>
      <c r="K6" s="99" t="s">
        <v>297</v>
      </c>
      <c r="L6" s="99" t="s">
        <v>301</v>
      </c>
    </row>
    <row r="7" spans="1:1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</sheetData>
  <mergeCells count="1">
    <mergeCell ref="A2:H2"/>
  </mergeCells>
  <pageMargins left="0.7" right="0.7" top="0.75" bottom="0.75" header="0.3" footer="0.3"/>
  <pageSetup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20"/>
  <sheetViews>
    <sheetView workbookViewId="0">
      <selection sqref="A1:XFD1048576"/>
    </sheetView>
  </sheetViews>
  <sheetFormatPr defaultRowHeight="15"/>
  <cols>
    <col min="1" max="1" width="5" customWidth="1"/>
    <col min="2" max="2" width="12.7109375" customWidth="1"/>
    <col min="3" max="3" width="5.140625" customWidth="1"/>
    <col min="4" max="4" width="10.42578125" style="1" customWidth="1"/>
    <col min="5" max="5" width="10.7109375" style="1" customWidth="1"/>
    <col min="6" max="6" width="15.7109375" style="1" customWidth="1"/>
    <col min="7" max="9" width="21.85546875" style="1" customWidth="1"/>
  </cols>
  <sheetData>
    <row r="1" spans="1:9" ht="15.75" thickBot="1"/>
    <row r="2" spans="1:9" ht="16.5" thickBot="1">
      <c r="A2" s="194" t="s">
        <v>413</v>
      </c>
      <c r="B2" s="195"/>
      <c r="C2" s="195"/>
      <c r="D2" s="195"/>
      <c r="E2" s="196"/>
    </row>
    <row r="3" spans="1:9" ht="58.5" customHeight="1">
      <c r="A3" s="39" t="s">
        <v>12</v>
      </c>
      <c r="B3" s="42" t="s">
        <v>73</v>
      </c>
      <c r="C3" s="39" t="s">
        <v>22</v>
      </c>
      <c r="D3" s="44" t="s">
        <v>104</v>
      </c>
      <c r="E3" s="44" t="s">
        <v>105</v>
      </c>
      <c r="F3" s="43" t="s">
        <v>106</v>
      </c>
      <c r="G3" s="43" t="s">
        <v>105</v>
      </c>
      <c r="H3" s="43" t="s">
        <v>107</v>
      </c>
      <c r="I3" s="43" t="s">
        <v>105</v>
      </c>
    </row>
    <row r="4" spans="1:9" ht="30">
      <c r="A4" s="2">
        <v>1</v>
      </c>
      <c r="B4" s="99" t="s">
        <v>262</v>
      </c>
      <c r="C4" s="2" t="s">
        <v>270</v>
      </c>
      <c r="D4" s="53">
        <v>4</v>
      </c>
      <c r="E4" s="53" t="s">
        <v>305</v>
      </c>
      <c r="F4" s="53">
        <v>0</v>
      </c>
      <c r="G4" s="53">
        <v>0</v>
      </c>
      <c r="H4" s="53">
        <v>137</v>
      </c>
      <c r="I4" s="53" t="s">
        <v>306</v>
      </c>
    </row>
    <row r="5" spans="1:9" ht="30">
      <c r="A5" s="2">
        <v>2</v>
      </c>
      <c r="B5" s="99" t="s">
        <v>262</v>
      </c>
      <c r="C5" s="2" t="s">
        <v>270</v>
      </c>
      <c r="D5" s="53">
        <v>2</v>
      </c>
      <c r="E5" s="53" t="s">
        <v>307</v>
      </c>
      <c r="F5" s="53">
        <v>1463</v>
      </c>
      <c r="G5" s="53" t="s">
        <v>308</v>
      </c>
      <c r="H5" s="53">
        <v>189</v>
      </c>
      <c r="I5" s="53" t="s">
        <v>309</v>
      </c>
    </row>
    <row r="6" spans="1:9">
      <c r="A6" s="2"/>
      <c r="B6" s="2"/>
      <c r="C6" s="2"/>
      <c r="D6" s="53"/>
      <c r="E6" s="53"/>
      <c r="F6" s="53"/>
      <c r="G6" s="53"/>
      <c r="H6" s="53"/>
      <c r="I6" s="53"/>
    </row>
    <row r="7" spans="1:9">
      <c r="A7" s="2"/>
      <c r="B7" s="2"/>
      <c r="C7" s="2"/>
      <c r="D7" s="53"/>
      <c r="E7" s="53"/>
      <c r="F7" s="53"/>
      <c r="G7" s="53"/>
      <c r="H7" s="53"/>
      <c r="I7" s="53"/>
    </row>
    <row r="8" spans="1:9">
      <c r="A8" s="2"/>
      <c r="B8" s="2"/>
      <c r="C8" s="2"/>
      <c r="D8" s="53"/>
      <c r="E8" s="53"/>
      <c r="F8" s="53"/>
      <c r="G8" s="53"/>
      <c r="H8" s="53"/>
      <c r="I8" s="53"/>
    </row>
    <row r="9" spans="1:9">
      <c r="A9" s="2"/>
      <c r="B9" s="2"/>
      <c r="C9" s="2"/>
      <c r="D9" s="53"/>
      <c r="E9" s="53"/>
      <c r="F9" s="53"/>
      <c r="G9" s="53"/>
      <c r="H9" s="53"/>
      <c r="I9" s="53"/>
    </row>
    <row r="10" spans="1:9">
      <c r="A10" s="2"/>
      <c r="B10" s="2"/>
      <c r="C10" s="2"/>
      <c r="D10" s="53"/>
      <c r="E10" s="53"/>
      <c r="F10" s="53"/>
      <c r="G10" s="53"/>
      <c r="H10" s="53"/>
      <c r="I10" s="53"/>
    </row>
    <row r="11" spans="1:9">
      <c r="A11" s="2"/>
      <c r="B11" s="2"/>
      <c r="C11" s="2"/>
      <c r="D11" s="53"/>
      <c r="E11" s="53"/>
      <c r="F11" s="53"/>
      <c r="G11" s="53"/>
      <c r="H11" s="53"/>
      <c r="I11" s="53"/>
    </row>
    <row r="12" spans="1:9">
      <c r="A12" s="2"/>
      <c r="B12" s="2"/>
      <c r="C12" s="2"/>
      <c r="D12" s="53"/>
      <c r="E12" s="53"/>
      <c r="F12" s="53"/>
      <c r="G12" s="53"/>
      <c r="H12" s="53"/>
      <c r="I12" s="53"/>
    </row>
    <row r="13" spans="1:9">
      <c r="A13" s="2"/>
      <c r="B13" s="2"/>
      <c r="C13" s="2"/>
      <c r="D13" s="53"/>
      <c r="E13" s="53"/>
      <c r="F13" s="53"/>
      <c r="G13" s="53"/>
      <c r="H13" s="53"/>
      <c r="I13" s="53"/>
    </row>
    <row r="14" spans="1:9">
      <c r="A14" s="2"/>
      <c r="B14" s="2"/>
      <c r="C14" s="2"/>
      <c r="D14" s="53"/>
      <c r="E14" s="53"/>
      <c r="F14" s="53"/>
      <c r="G14" s="53"/>
      <c r="H14" s="53"/>
      <c r="I14" s="53"/>
    </row>
    <row r="15" spans="1:9">
      <c r="A15" s="2"/>
      <c r="B15" s="2"/>
      <c r="C15" s="2"/>
      <c r="D15" s="53"/>
      <c r="E15" s="53"/>
      <c r="F15" s="53"/>
      <c r="G15" s="53"/>
      <c r="H15" s="53"/>
      <c r="I15" s="53"/>
    </row>
    <row r="16" spans="1:9">
      <c r="A16" s="2"/>
      <c r="B16" s="2"/>
      <c r="C16" s="2"/>
      <c r="D16" s="53"/>
      <c r="E16" s="53"/>
      <c r="F16" s="53"/>
      <c r="G16" s="53"/>
      <c r="H16" s="53"/>
      <c r="I16" s="53"/>
    </row>
    <row r="17" spans="1:9">
      <c r="A17" s="2"/>
      <c r="B17" s="2"/>
      <c r="C17" s="2"/>
      <c r="D17" s="53"/>
      <c r="E17" s="53"/>
      <c r="F17" s="53"/>
      <c r="G17" s="53"/>
      <c r="H17" s="53"/>
      <c r="I17" s="53"/>
    </row>
    <row r="18" spans="1:9">
      <c r="A18" s="2"/>
      <c r="B18" s="2"/>
      <c r="C18" s="2"/>
      <c r="D18" s="53"/>
      <c r="E18" s="53"/>
      <c r="F18" s="53"/>
      <c r="G18" s="53"/>
      <c r="H18" s="53"/>
      <c r="I18" s="53"/>
    </row>
    <row r="19" spans="1:9">
      <c r="A19" s="2"/>
      <c r="B19" s="2"/>
      <c r="C19" s="2"/>
      <c r="D19" s="53"/>
      <c r="E19" s="53"/>
      <c r="F19" s="53"/>
      <c r="G19" s="53"/>
      <c r="H19" s="53"/>
      <c r="I19" s="53"/>
    </row>
    <row r="20" spans="1:9">
      <c r="A20" s="2"/>
      <c r="B20" s="2"/>
      <c r="C20" s="2"/>
      <c r="D20" s="53"/>
      <c r="E20" s="53"/>
      <c r="F20" s="53"/>
      <c r="G20" s="53"/>
      <c r="H20" s="53"/>
      <c r="I20" s="53"/>
    </row>
  </sheetData>
  <mergeCells count="1">
    <mergeCell ref="A2:E2"/>
  </mergeCells>
  <pageMargins left="0.7" right="0.7" top="0.75" bottom="0.75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21"/>
  <sheetViews>
    <sheetView workbookViewId="0">
      <selection sqref="A1:XFD1048576"/>
    </sheetView>
  </sheetViews>
  <sheetFormatPr defaultRowHeight="15"/>
  <cols>
    <col min="1" max="1" width="5.85546875" customWidth="1"/>
    <col min="2" max="2" width="13.140625" customWidth="1"/>
    <col min="3" max="3" width="9.7109375" style="1" customWidth="1"/>
    <col min="4" max="4" width="13.85546875" style="1" customWidth="1"/>
    <col min="5" max="5" width="11.140625" style="1" customWidth="1"/>
    <col min="6" max="6" width="11.28515625" style="1" customWidth="1"/>
    <col min="7" max="7" width="13.85546875" style="1" customWidth="1"/>
    <col min="8" max="9" width="13.85546875" customWidth="1"/>
    <col min="10" max="10" width="10.28515625" customWidth="1"/>
    <col min="11" max="11" width="13.85546875" customWidth="1"/>
  </cols>
  <sheetData>
    <row r="1" spans="1:11" ht="15.75" thickBot="1"/>
    <row r="2" spans="1:11" ht="15.75">
      <c r="A2" s="197" t="s">
        <v>414</v>
      </c>
      <c r="B2" s="198"/>
      <c r="C2" s="198"/>
      <c r="D2" s="199"/>
    </row>
    <row r="3" spans="1:11">
      <c r="A3" s="207" t="s">
        <v>12</v>
      </c>
      <c r="B3" s="205" t="s">
        <v>73</v>
      </c>
      <c r="C3" s="203" t="s">
        <v>108</v>
      </c>
      <c r="D3" s="203"/>
      <c r="E3" s="203"/>
      <c r="F3" s="204" t="s">
        <v>109</v>
      </c>
      <c r="G3" s="204"/>
      <c r="H3" s="204"/>
      <c r="I3" s="204" t="s">
        <v>110</v>
      </c>
      <c r="J3" s="204"/>
      <c r="K3" s="204"/>
    </row>
    <row r="4" spans="1:11" ht="38.25">
      <c r="A4" s="208"/>
      <c r="B4" s="206"/>
      <c r="C4" s="54" t="s">
        <v>111</v>
      </c>
      <c r="D4" s="54" t="s">
        <v>112</v>
      </c>
      <c r="E4" s="54" t="s">
        <v>113</v>
      </c>
      <c r="F4" s="54" t="s">
        <v>111</v>
      </c>
      <c r="G4" s="54" t="s">
        <v>112</v>
      </c>
      <c r="H4" s="54" t="s">
        <v>113</v>
      </c>
      <c r="I4" s="54" t="s">
        <v>111</v>
      </c>
      <c r="J4" s="54" t="s">
        <v>112</v>
      </c>
      <c r="K4" s="54" t="s">
        <v>113</v>
      </c>
    </row>
    <row r="5" spans="1:11" ht="30">
      <c r="A5" s="2">
        <v>1</v>
      </c>
      <c r="B5" s="99" t="s">
        <v>262</v>
      </c>
      <c r="C5" s="53">
        <v>163</v>
      </c>
      <c r="D5" s="53">
        <v>8</v>
      </c>
      <c r="E5" s="53" t="s">
        <v>310</v>
      </c>
      <c r="F5" s="53">
        <v>159</v>
      </c>
      <c r="G5" s="53">
        <v>8</v>
      </c>
      <c r="H5" s="2" t="s">
        <v>310</v>
      </c>
      <c r="I5" s="2">
        <v>179</v>
      </c>
      <c r="J5" s="2">
        <v>8</v>
      </c>
      <c r="K5" s="99" t="s">
        <v>311</v>
      </c>
    </row>
    <row r="6" spans="1:11">
      <c r="A6" s="2"/>
      <c r="B6" s="2"/>
      <c r="C6" s="53"/>
      <c r="D6" s="53"/>
      <c r="E6" s="53"/>
      <c r="F6" s="53"/>
      <c r="G6" s="53"/>
      <c r="H6" s="2"/>
      <c r="I6" s="2"/>
      <c r="J6" s="2"/>
      <c r="K6" s="2"/>
    </row>
    <row r="7" spans="1:11">
      <c r="A7" s="2"/>
      <c r="B7" s="2"/>
      <c r="C7" s="53"/>
      <c r="D7" s="53"/>
      <c r="E7" s="53"/>
      <c r="F7" s="53"/>
      <c r="G7" s="53"/>
      <c r="H7" s="2"/>
      <c r="I7" s="2"/>
      <c r="J7" s="2"/>
      <c r="K7" s="2"/>
    </row>
    <row r="8" spans="1:11">
      <c r="A8" s="2"/>
      <c r="B8" s="2"/>
      <c r="C8" s="53"/>
      <c r="D8" s="53"/>
      <c r="E8" s="53"/>
      <c r="F8" s="53"/>
      <c r="G8" s="53"/>
      <c r="H8" s="2"/>
      <c r="I8" s="2"/>
      <c r="J8" s="2"/>
      <c r="K8" s="2"/>
    </row>
    <row r="9" spans="1:11">
      <c r="A9" s="2"/>
      <c r="B9" s="2"/>
      <c r="C9" s="53"/>
      <c r="D9" s="53"/>
      <c r="E9" s="53"/>
      <c r="F9" s="53"/>
      <c r="G9" s="53"/>
      <c r="H9" s="2"/>
      <c r="I9" s="2"/>
      <c r="J9" s="2"/>
      <c r="K9" s="2"/>
    </row>
    <row r="10" spans="1:11">
      <c r="A10" s="2"/>
      <c r="B10" s="2"/>
      <c r="C10" s="53"/>
      <c r="D10" s="53"/>
      <c r="E10" s="53"/>
      <c r="F10" s="53"/>
      <c r="G10" s="53"/>
      <c r="H10" s="2"/>
      <c r="I10" s="2"/>
      <c r="J10" s="2"/>
      <c r="K10" s="2"/>
    </row>
    <row r="11" spans="1:11">
      <c r="A11" s="2"/>
      <c r="B11" s="2"/>
      <c r="C11" s="53"/>
      <c r="D11" s="53"/>
      <c r="E11" s="53"/>
      <c r="F11" s="53"/>
      <c r="G11" s="53"/>
      <c r="H11" s="2"/>
      <c r="I11" s="2"/>
      <c r="J11" s="2"/>
      <c r="K11" s="2"/>
    </row>
    <row r="12" spans="1:11">
      <c r="A12" s="2"/>
      <c r="B12" s="2"/>
      <c r="C12" s="53"/>
      <c r="D12" s="53"/>
      <c r="E12" s="53"/>
      <c r="F12" s="53"/>
      <c r="G12" s="53"/>
      <c r="H12" s="2"/>
      <c r="I12" s="2"/>
      <c r="J12" s="2"/>
      <c r="K12" s="2"/>
    </row>
    <row r="13" spans="1:11">
      <c r="A13" s="2"/>
      <c r="B13" s="2"/>
      <c r="C13" s="53"/>
      <c r="D13" s="53"/>
      <c r="E13" s="53"/>
      <c r="F13" s="53"/>
      <c r="G13" s="53"/>
      <c r="H13" s="2"/>
      <c r="I13" s="2"/>
      <c r="J13" s="2"/>
      <c r="K13" s="2"/>
    </row>
    <row r="14" spans="1:11">
      <c r="A14" s="2"/>
      <c r="B14" s="2"/>
      <c r="C14" s="53"/>
      <c r="D14" s="53"/>
      <c r="E14" s="53"/>
      <c r="F14" s="53"/>
      <c r="G14" s="53"/>
      <c r="H14" s="2"/>
      <c r="I14" s="2"/>
      <c r="J14" s="2"/>
      <c r="K14" s="2"/>
    </row>
    <row r="15" spans="1:11">
      <c r="A15" s="2"/>
      <c r="B15" s="2"/>
      <c r="C15" s="53"/>
      <c r="D15" s="53"/>
      <c r="E15" s="53"/>
      <c r="F15" s="53"/>
      <c r="G15" s="53"/>
      <c r="H15" s="2"/>
      <c r="I15" s="2"/>
      <c r="J15" s="2"/>
      <c r="K15" s="2"/>
    </row>
    <row r="16" spans="1:11">
      <c r="A16" s="2"/>
      <c r="B16" s="2"/>
      <c r="C16" s="53"/>
      <c r="D16" s="53"/>
      <c r="E16" s="53"/>
      <c r="F16" s="53"/>
      <c r="G16" s="53"/>
      <c r="H16" s="2"/>
      <c r="I16" s="2"/>
      <c r="J16" s="2"/>
      <c r="K16" s="2"/>
    </row>
    <row r="17" spans="1:11">
      <c r="A17" s="2"/>
      <c r="B17" s="2"/>
      <c r="C17" s="53"/>
      <c r="D17" s="53"/>
      <c r="E17" s="53"/>
      <c r="F17" s="53"/>
      <c r="G17" s="53"/>
      <c r="H17" s="2"/>
      <c r="I17" s="2"/>
      <c r="J17" s="2"/>
      <c r="K17" s="2"/>
    </row>
    <row r="18" spans="1:11">
      <c r="A18" s="2"/>
      <c r="B18" s="2"/>
      <c r="C18" s="53"/>
      <c r="D18" s="53"/>
      <c r="E18" s="53"/>
      <c r="F18" s="53"/>
      <c r="G18" s="53"/>
      <c r="H18" s="2"/>
      <c r="I18" s="2"/>
      <c r="J18" s="2"/>
      <c r="K18" s="2"/>
    </row>
    <row r="19" spans="1:11">
      <c r="A19" s="2"/>
      <c r="B19" s="2"/>
      <c r="C19" s="53"/>
      <c r="D19" s="53"/>
      <c r="E19" s="53"/>
      <c r="F19" s="53"/>
      <c r="G19" s="53"/>
      <c r="H19" s="2"/>
      <c r="I19" s="2"/>
      <c r="J19" s="2"/>
      <c r="K19" s="2"/>
    </row>
    <row r="20" spans="1:11">
      <c r="A20" s="2"/>
      <c r="B20" s="2"/>
      <c r="C20" s="53"/>
      <c r="D20" s="53"/>
      <c r="E20" s="53"/>
      <c r="F20" s="53"/>
      <c r="G20" s="53"/>
      <c r="H20" s="2"/>
      <c r="I20" s="2"/>
      <c r="J20" s="2"/>
      <c r="K20" s="2"/>
    </row>
    <row r="21" spans="1:11">
      <c r="A21" s="2"/>
      <c r="B21" s="2"/>
      <c r="C21" s="53"/>
      <c r="D21" s="53"/>
      <c r="E21" s="53"/>
      <c r="F21" s="53"/>
      <c r="G21" s="53"/>
      <c r="H21" s="2"/>
      <c r="I21" s="2"/>
      <c r="J21" s="2"/>
      <c r="K21" s="2"/>
    </row>
  </sheetData>
  <mergeCells count="6">
    <mergeCell ref="A2:D2"/>
    <mergeCell ref="C3:E3"/>
    <mergeCell ref="F3:H3"/>
    <mergeCell ref="I3:K3"/>
    <mergeCell ref="B3:B4"/>
    <mergeCell ref="A3:A4"/>
  </mergeCells>
  <pageMargins left="0.7" right="0.7" top="0.75" bottom="0.75" header="0.3" footer="0.3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20"/>
  <sheetViews>
    <sheetView workbookViewId="0">
      <selection sqref="A1:XFD1048576"/>
    </sheetView>
  </sheetViews>
  <sheetFormatPr defaultRowHeight="15"/>
  <cols>
    <col min="2" max="2" width="24" customWidth="1"/>
    <col min="3" max="3" width="11.7109375" customWidth="1"/>
    <col min="4" max="6" width="19.28515625" customWidth="1"/>
  </cols>
  <sheetData>
    <row r="1" spans="1:6" ht="15.75" thickBot="1"/>
    <row r="2" spans="1:6" ht="16.5" thickBot="1">
      <c r="A2" s="194" t="s">
        <v>256</v>
      </c>
      <c r="B2" s="195"/>
      <c r="C2" s="195"/>
      <c r="D2" s="195"/>
      <c r="E2" s="195"/>
      <c r="F2" s="196"/>
    </row>
    <row r="3" spans="1:6" ht="42.75">
      <c r="A3" s="39" t="s">
        <v>12</v>
      </c>
      <c r="B3" s="42" t="s">
        <v>73</v>
      </c>
      <c r="C3" s="55" t="s">
        <v>22</v>
      </c>
      <c r="D3" s="40" t="s">
        <v>114</v>
      </c>
      <c r="E3" s="40" t="s">
        <v>115</v>
      </c>
      <c r="F3" s="40" t="s">
        <v>116</v>
      </c>
    </row>
    <row r="4" spans="1:6">
      <c r="A4" s="2">
        <v>1</v>
      </c>
      <c r="B4" s="2" t="s">
        <v>262</v>
      </c>
      <c r="C4" s="2" t="s">
        <v>270</v>
      </c>
      <c r="D4" s="2">
        <v>8</v>
      </c>
      <c r="E4" s="2">
        <v>156</v>
      </c>
      <c r="F4" s="2">
        <v>163</v>
      </c>
    </row>
    <row r="5" spans="1:6">
      <c r="A5" s="2"/>
      <c r="B5" s="2"/>
      <c r="C5" s="2"/>
      <c r="D5" s="2"/>
      <c r="E5" s="2"/>
      <c r="F5" s="2"/>
    </row>
    <row r="6" spans="1:6">
      <c r="A6" s="2"/>
      <c r="B6" s="2"/>
      <c r="C6" s="2"/>
      <c r="D6" s="2"/>
      <c r="E6" s="2"/>
      <c r="F6" s="2"/>
    </row>
    <row r="7" spans="1:6">
      <c r="A7" s="2"/>
      <c r="B7" s="2"/>
      <c r="C7" s="2"/>
      <c r="D7" s="2"/>
      <c r="E7" s="2"/>
      <c r="F7" s="2"/>
    </row>
    <row r="8" spans="1:6">
      <c r="A8" s="2"/>
      <c r="B8" s="2"/>
      <c r="C8" s="2"/>
      <c r="D8" s="2"/>
      <c r="E8" s="2"/>
      <c r="F8" s="2"/>
    </row>
    <row r="9" spans="1:6">
      <c r="A9" s="2"/>
      <c r="B9" s="2"/>
      <c r="C9" s="2"/>
      <c r="D9" s="2"/>
      <c r="E9" s="2"/>
      <c r="F9" s="2"/>
    </row>
    <row r="10" spans="1:6">
      <c r="A10" s="2"/>
      <c r="B10" s="2"/>
      <c r="C10" s="2"/>
      <c r="D10" s="2"/>
      <c r="E10" s="2"/>
      <c r="F10" s="2"/>
    </row>
    <row r="11" spans="1:6">
      <c r="A11" s="2"/>
      <c r="B11" s="2"/>
      <c r="C11" s="2"/>
      <c r="D11" s="2"/>
      <c r="E11" s="2"/>
      <c r="F11" s="2"/>
    </row>
    <row r="12" spans="1:6">
      <c r="A12" s="2"/>
      <c r="B12" s="2"/>
      <c r="C12" s="2"/>
      <c r="D12" s="2"/>
      <c r="E12" s="2"/>
      <c r="F12" s="2"/>
    </row>
    <row r="13" spans="1:6">
      <c r="A13" s="2"/>
      <c r="B13" s="2"/>
      <c r="C13" s="2"/>
      <c r="D13" s="2"/>
      <c r="E13" s="2"/>
      <c r="F13" s="2"/>
    </row>
    <row r="14" spans="1:6">
      <c r="A14" s="2"/>
      <c r="B14" s="2"/>
      <c r="C14" s="2"/>
      <c r="D14" s="2"/>
      <c r="E14" s="2"/>
      <c r="F14" s="2"/>
    </row>
    <row r="15" spans="1:6">
      <c r="A15" s="2"/>
      <c r="B15" s="2"/>
      <c r="C15" s="2"/>
      <c r="D15" s="2"/>
      <c r="E15" s="2"/>
      <c r="F15" s="2"/>
    </row>
    <row r="16" spans="1:6">
      <c r="A16" s="2"/>
      <c r="B16" s="2"/>
      <c r="C16" s="2"/>
      <c r="D16" s="2"/>
      <c r="E16" s="2"/>
      <c r="F16" s="2"/>
    </row>
    <row r="17" spans="1:6">
      <c r="A17" s="2"/>
      <c r="B17" s="2"/>
      <c r="C17" s="2"/>
      <c r="D17" s="2"/>
      <c r="E17" s="2"/>
      <c r="F17" s="2"/>
    </row>
    <row r="18" spans="1:6">
      <c r="A18" s="2"/>
      <c r="B18" s="2"/>
      <c r="C18" s="2"/>
      <c r="D18" s="2"/>
      <c r="E18" s="2"/>
      <c r="F18" s="2"/>
    </row>
    <row r="19" spans="1:6">
      <c r="A19" s="2"/>
      <c r="B19" s="2"/>
      <c r="C19" s="2"/>
      <c r="D19" s="2"/>
      <c r="E19" s="2"/>
      <c r="F19" s="2"/>
    </row>
    <row r="20" spans="1:6">
      <c r="A20" s="2"/>
      <c r="B20" s="2"/>
      <c r="C20" s="2"/>
      <c r="D20" s="2"/>
      <c r="E20" s="2"/>
      <c r="F20" s="2"/>
    </row>
  </sheetData>
  <mergeCells count="1">
    <mergeCell ref="A2:F2"/>
  </mergeCells>
  <pageMargins left="0.7" right="0.7" top="0.75" bottom="0.75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19"/>
  <sheetViews>
    <sheetView workbookViewId="0">
      <selection sqref="A1:XFD1048576"/>
    </sheetView>
  </sheetViews>
  <sheetFormatPr defaultRowHeight="15"/>
  <cols>
    <col min="2" max="2" width="12.28515625" customWidth="1"/>
    <col min="3" max="3" width="10.5703125" customWidth="1"/>
    <col min="4" max="7" width="18.140625" customWidth="1"/>
    <col min="8" max="8" width="22.140625" customWidth="1"/>
  </cols>
  <sheetData>
    <row r="1" spans="1:8" ht="15.75" thickBot="1"/>
    <row r="2" spans="1:8" ht="16.5" thickBot="1">
      <c r="A2" s="109" t="s">
        <v>257</v>
      </c>
      <c r="B2" s="110"/>
      <c r="C2" s="111"/>
      <c r="D2" s="1"/>
    </row>
    <row r="3" spans="1:8" ht="57">
      <c r="A3" s="39" t="s">
        <v>12</v>
      </c>
      <c r="B3" s="42" t="s">
        <v>73</v>
      </c>
      <c r="C3" s="40" t="s">
        <v>121</v>
      </c>
      <c r="D3" s="41" t="s">
        <v>117</v>
      </c>
      <c r="E3" s="41" t="s">
        <v>118</v>
      </c>
      <c r="F3" s="41" t="s">
        <v>119</v>
      </c>
      <c r="G3" s="41" t="s">
        <v>120</v>
      </c>
      <c r="H3" s="121" t="s">
        <v>415</v>
      </c>
    </row>
    <row r="4" spans="1:8" ht="30">
      <c r="A4" s="2">
        <v>1</v>
      </c>
      <c r="B4" s="99" t="s">
        <v>262</v>
      </c>
      <c r="C4" s="2" t="s">
        <v>270</v>
      </c>
      <c r="D4" s="2">
        <v>10176</v>
      </c>
      <c r="E4" s="2">
        <v>9938</v>
      </c>
      <c r="F4" s="2">
        <v>22</v>
      </c>
      <c r="G4" s="2">
        <v>113</v>
      </c>
      <c r="H4" s="2">
        <v>103</v>
      </c>
    </row>
    <row r="5" spans="1:8">
      <c r="A5" s="2"/>
      <c r="B5" s="2"/>
      <c r="C5" s="2"/>
      <c r="D5" s="2"/>
      <c r="E5" s="2"/>
      <c r="F5" s="2"/>
      <c r="G5" s="2"/>
      <c r="H5" s="2"/>
    </row>
    <row r="6" spans="1:8">
      <c r="A6" s="2"/>
      <c r="B6" s="2"/>
      <c r="C6" s="2"/>
      <c r="D6" s="2"/>
      <c r="E6" s="2"/>
      <c r="F6" s="2"/>
      <c r="G6" s="2"/>
      <c r="H6" s="2"/>
    </row>
    <row r="7" spans="1:8">
      <c r="A7" s="2"/>
      <c r="B7" s="2"/>
      <c r="C7" s="2"/>
      <c r="D7" s="2"/>
      <c r="E7" s="2"/>
      <c r="F7" s="2"/>
      <c r="G7" s="2"/>
      <c r="H7" s="2"/>
    </row>
    <row r="8" spans="1:8">
      <c r="A8" s="2"/>
      <c r="B8" s="2"/>
      <c r="C8" s="2"/>
      <c r="D8" s="2"/>
      <c r="E8" s="2"/>
      <c r="F8" s="2"/>
      <c r="G8" s="2"/>
      <c r="H8" s="2"/>
    </row>
    <row r="9" spans="1:8">
      <c r="A9" s="2"/>
      <c r="B9" s="2"/>
      <c r="C9" s="2"/>
      <c r="D9" s="2"/>
      <c r="E9" s="2"/>
      <c r="F9" s="2"/>
      <c r="G9" s="2"/>
      <c r="H9" s="2"/>
    </row>
    <row r="10" spans="1:8">
      <c r="A10" s="2"/>
      <c r="B10" s="2"/>
      <c r="C10" s="2"/>
      <c r="D10" s="2"/>
      <c r="E10" s="2"/>
      <c r="F10" s="2"/>
      <c r="G10" s="2"/>
      <c r="H10" s="2"/>
    </row>
    <row r="11" spans="1:8">
      <c r="A11" s="2"/>
      <c r="B11" s="2"/>
      <c r="C11" s="2"/>
      <c r="D11" s="2"/>
      <c r="E11" s="2"/>
      <c r="F11" s="2"/>
      <c r="G11" s="2"/>
      <c r="H11" s="2"/>
    </row>
    <row r="12" spans="1:8">
      <c r="A12" s="2"/>
      <c r="B12" s="2"/>
      <c r="C12" s="2"/>
      <c r="D12" s="2"/>
      <c r="E12" s="2"/>
      <c r="F12" s="2"/>
      <c r="G12" s="2"/>
      <c r="H12" s="2"/>
    </row>
    <row r="13" spans="1:8">
      <c r="A13" s="2"/>
      <c r="B13" s="2"/>
      <c r="C13" s="2"/>
      <c r="D13" s="2"/>
      <c r="E13" s="2"/>
      <c r="F13" s="2"/>
      <c r="G13" s="2"/>
      <c r="H13" s="2"/>
    </row>
    <row r="14" spans="1:8">
      <c r="A14" s="2"/>
      <c r="B14" s="2"/>
      <c r="C14" s="2"/>
      <c r="D14" s="2"/>
      <c r="E14" s="2"/>
      <c r="F14" s="2"/>
      <c r="G14" s="2"/>
      <c r="H14" s="2"/>
    </row>
    <row r="15" spans="1:8">
      <c r="A15" s="2"/>
      <c r="B15" s="2"/>
      <c r="C15" s="2"/>
      <c r="D15" s="2"/>
      <c r="E15" s="2"/>
      <c r="F15" s="2"/>
      <c r="G15" s="2"/>
      <c r="H15" s="2"/>
    </row>
    <row r="16" spans="1:8">
      <c r="A16" s="2"/>
      <c r="B16" s="2"/>
      <c r="C16" s="2"/>
      <c r="D16" s="2"/>
      <c r="E16" s="2"/>
      <c r="F16" s="2"/>
      <c r="G16" s="2"/>
      <c r="H16" s="2"/>
    </row>
    <row r="17" spans="1:8">
      <c r="A17" s="2"/>
      <c r="B17" s="2"/>
      <c r="C17" s="2"/>
      <c r="D17" s="2"/>
      <c r="E17" s="2"/>
      <c r="F17" s="2"/>
      <c r="G17" s="2"/>
      <c r="H17" s="2"/>
    </row>
    <row r="18" spans="1:8">
      <c r="A18" s="2"/>
      <c r="B18" s="2"/>
      <c r="C18" s="2"/>
      <c r="D18" s="2"/>
      <c r="E18" s="2"/>
      <c r="F18" s="2"/>
      <c r="G18" s="2"/>
      <c r="H18" s="2"/>
    </row>
    <row r="19" spans="1:8">
      <c r="A19" s="2"/>
      <c r="B19" s="2"/>
      <c r="C19" s="2"/>
      <c r="D19" s="2"/>
      <c r="E19" s="2"/>
      <c r="F19" s="2"/>
      <c r="G19" s="2"/>
      <c r="H19" s="2"/>
    </row>
  </sheetData>
  <pageMargins left="0.7" right="0.7" top="0.75" bottom="0.75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L52"/>
  <sheetViews>
    <sheetView workbookViewId="0">
      <selection activeCell="AK9" sqref="AK9"/>
    </sheetView>
  </sheetViews>
  <sheetFormatPr defaultRowHeight="15"/>
  <cols>
    <col min="1" max="1" width="5.7109375" customWidth="1"/>
    <col min="2" max="2" width="11" customWidth="1"/>
    <col min="3" max="3" width="9.42578125" customWidth="1"/>
    <col min="4" max="4" width="8.28515625" customWidth="1"/>
    <col min="5" max="5" width="7.5703125" customWidth="1"/>
    <col min="6" max="6" width="9.42578125" customWidth="1"/>
    <col min="7" max="7" width="6.140625" customWidth="1"/>
    <col min="8" max="8" width="6.42578125" customWidth="1"/>
    <col min="9" max="9" width="5.7109375" customWidth="1"/>
    <col min="10" max="10" width="7" customWidth="1"/>
    <col min="11" max="11" width="6.85546875" customWidth="1"/>
    <col min="12" max="12" width="5" customWidth="1"/>
    <col min="13" max="13" width="5.42578125" customWidth="1"/>
    <col min="14" max="14" width="5.5703125" customWidth="1"/>
    <col min="15" max="27" width="3.7109375" customWidth="1"/>
    <col min="28" max="28" width="5.85546875" customWidth="1"/>
    <col min="29" max="29" width="6.85546875" customWidth="1"/>
    <col min="30" max="30" width="6.140625" customWidth="1"/>
    <col min="31" max="31" width="4" customWidth="1"/>
    <col min="32" max="32" width="5.28515625" customWidth="1"/>
    <col min="33" max="34" width="5.85546875" customWidth="1"/>
    <col min="35" max="35" width="6.85546875" customWidth="1"/>
    <col min="36" max="36" width="8.42578125" customWidth="1"/>
    <col min="37" max="37" width="5.85546875" customWidth="1"/>
    <col min="38" max="38" width="6.85546875" customWidth="1"/>
  </cols>
  <sheetData>
    <row r="1" spans="1:17" ht="15.75" thickBot="1"/>
    <row r="2" spans="1:17" ht="15.75" thickBot="1">
      <c r="A2" s="209" t="s">
        <v>258</v>
      </c>
      <c r="B2" s="210"/>
    </row>
    <row r="3" spans="1:17" ht="15.75" thickBot="1"/>
    <row r="4" spans="1:17" ht="16.5" thickBot="1">
      <c r="A4" s="194" t="s">
        <v>130</v>
      </c>
      <c r="B4" s="195"/>
      <c r="C4" s="196"/>
    </row>
    <row r="5" spans="1:17">
      <c r="A5" s="208" t="s">
        <v>12</v>
      </c>
      <c r="B5" s="221" t="s">
        <v>73</v>
      </c>
      <c r="C5" s="214" t="s">
        <v>122</v>
      </c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</row>
    <row r="6" spans="1:17">
      <c r="A6" s="203"/>
      <c r="B6" s="222"/>
      <c r="C6" s="216" t="s">
        <v>123</v>
      </c>
      <c r="D6" s="216"/>
      <c r="E6" s="216"/>
      <c r="F6" s="216" t="s">
        <v>124</v>
      </c>
      <c r="G6" s="216"/>
      <c r="H6" s="216"/>
      <c r="I6" s="216" t="s">
        <v>125</v>
      </c>
      <c r="J6" s="216"/>
      <c r="K6" s="216"/>
      <c r="L6" s="217" t="s">
        <v>126</v>
      </c>
      <c r="M6" s="217"/>
      <c r="N6" s="217"/>
      <c r="O6" s="217" t="s">
        <v>35</v>
      </c>
      <c r="P6" s="217"/>
      <c r="Q6" s="217"/>
    </row>
    <row r="7" spans="1:17" ht="76.5">
      <c r="A7" s="203"/>
      <c r="B7" s="208"/>
      <c r="C7" s="56" t="s">
        <v>127</v>
      </c>
      <c r="D7" s="56" t="s">
        <v>128</v>
      </c>
      <c r="E7" s="56" t="s">
        <v>129</v>
      </c>
      <c r="F7" s="56" t="s">
        <v>127</v>
      </c>
      <c r="G7" s="56" t="s">
        <v>128</v>
      </c>
      <c r="H7" s="56" t="s">
        <v>129</v>
      </c>
      <c r="I7" s="56" t="s">
        <v>127</v>
      </c>
      <c r="J7" s="56" t="s">
        <v>128</v>
      </c>
      <c r="K7" s="56" t="s">
        <v>129</v>
      </c>
      <c r="L7" s="56" t="s">
        <v>127</v>
      </c>
      <c r="M7" s="56" t="s">
        <v>128</v>
      </c>
      <c r="N7" s="56" t="s">
        <v>129</v>
      </c>
      <c r="O7" s="56" t="s">
        <v>127</v>
      </c>
      <c r="P7" s="56" t="s">
        <v>128</v>
      </c>
      <c r="Q7" s="56" t="s">
        <v>129</v>
      </c>
    </row>
    <row r="8" spans="1:17">
      <c r="A8" s="2">
        <v>1</v>
      </c>
      <c r="B8" s="2" t="s">
        <v>262</v>
      </c>
      <c r="C8" s="2">
        <v>1</v>
      </c>
      <c r="D8" s="2">
        <v>1</v>
      </c>
      <c r="E8" s="2">
        <v>0</v>
      </c>
      <c r="F8" s="2">
        <v>1</v>
      </c>
      <c r="G8" s="2">
        <v>1</v>
      </c>
      <c r="H8" s="2">
        <v>0</v>
      </c>
      <c r="I8" s="2">
        <v>5</v>
      </c>
      <c r="J8" s="2">
        <v>3</v>
      </c>
      <c r="K8" s="2">
        <v>2</v>
      </c>
      <c r="L8" s="2">
        <v>12</v>
      </c>
      <c r="M8" s="2">
        <v>4</v>
      </c>
      <c r="N8" s="2">
        <v>8</v>
      </c>
      <c r="O8" s="2">
        <v>19</v>
      </c>
      <c r="P8" s="2">
        <v>9</v>
      </c>
      <c r="Q8" s="2">
        <v>10</v>
      </c>
    </row>
    <row r="9" spans="1:17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>
      <c r="A12" s="212" t="s">
        <v>35</v>
      </c>
      <c r="B12" s="213"/>
      <c r="C12" s="2">
        <v>1</v>
      </c>
      <c r="D12" s="2">
        <v>1</v>
      </c>
      <c r="E12" s="2">
        <v>0</v>
      </c>
      <c r="F12" s="2">
        <v>1</v>
      </c>
      <c r="G12" s="2">
        <v>1</v>
      </c>
      <c r="H12" s="2">
        <v>0</v>
      </c>
      <c r="I12" s="2">
        <v>5</v>
      </c>
      <c r="J12" s="2">
        <v>3</v>
      </c>
      <c r="K12" s="2">
        <v>2</v>
      </c>
      <c r="L12" s="2">
        <v>12</v>
      </c>
      <c r="M12" s="2">
        <v>4</v>
      </c>
      <c r="N12" s="2">
        <v>8</v>
      </c>
      <c r="O12" s="2">
        <v>19</v>
      </c>
      <c r="P12" s="2">
        <v>9</v>
      </c>
      <c r="Q12" s="2">
        <v>10</v>
      </c>
    </row>
    <row r="14" spans="1:17" ht="15.75" thickBot="1"/>
    <row r="15" spans="1:17" ht="16.5" thickBot="1">
      <c r="A15" s="45" t="s">
        <v>131</v>
      </c>
      <c r="B15" s="46"/>
      <c r="C15" s="46"/>
      <c r="D15" s="47"/>
    </row>
    <row r="16" spans="1:17">
      <c r="A16" s="208" t="s">
        <v>12</v>
      </c>
      <c r="B16" s="208" t="s">
        <v>73</v>
      </c>
      <c r="C16" s="214" t="s">
        <v>133</v>
      </c>
      <c r="D16" s="215"/>
      <c r="E16" s="215"/>
      <c r="F16" s="215"/>
      <c r="G16" s="215"/>
      <c r="H16" s="215"/>
      <c r="I16" s="215"/>
      <c r="J16" s="215"/>
      <c r="K16" s="215"/>
      <c r="L16" s="215"/>
      <c r="M16" s="215"/>
      <c r="N16" s="215"/>
      <c r="O16" s="215"/>
      <c r="P16" s="215"/>
      <c r="Q16" s="215"/>
    </row>
    <row r="17" spans="1:38">
      <c r="A17" s="203"/>
      <c r="B17" s="203"/>
      <c r="C17" s="216" t="s">
        <v>132</v>
      </c>
      <c r="D17" s="216"/>
      <c r="E17" s="216"/>
      <c r="F17" s="216" t="s">
        <v>134</v>
      </c>
      <c r="G17" s="216"/>
      <c r="H17" s="216"/>
      <c r="I17" s="216" t="s">
        <v>135</v>
      </c>
      <c r="J17" s="216"/>
      <c r="K17" s="216"/>
      <c r="L17" s="211" t="s">
        <v>136</v>
      </c>
      <c r="M17" s="211"/>
      <c r="N17" s="211"/>
      <c r="O17" s="211" t="s">
        <v>137</v>
      </c>
      <c r="P17" s="211"/>
      <c r="Q17" s="211"/>
      <c r="R17" s="211" t="s">
        <v>138</v>
      </c>
      <c r="S17" s="211"/>
      <c r="T17" s="211"/>
      <c r="U17" s="211" t="s">
        <v>139</v>
      </c>
      <c r="V17" s="211"/>
      <c r="W17" s="211"/>
      <c r="X17" s="226" t="s">
        <v>140</v>
      </c>
      <c r="Y17" s="226"/>
      <c r="Z17" s="226"/>
      <c r="AA17" s="226" t="s">
        <v>141</v>
      </c>
      <c r="AB17" s="226"/>
      <c r="AC17" s="226"/>
      <c r="AD17" s="211" t="s">
        <v>142</v>
      </c>
      <c r="AE17" s="211"/>
      <c r="AF17" s="211"/>
      <c r="AG17" s="218" t="s">
        <v>143</v>
      </c>
      <c r="AH17" s="219"/>
      <c r="AI17" s="220"/>
      <c r="AJ17" s="211" t="s">
        <v>35</v>
      </c>
      <c r="AK17" s="211"/>
      <c r="AL17" s="211"/>
    </row>
    <row r="18" spans="1:38" ht="76.5">
      <c r="A18" s="203"/>
      <c r="B18" s="203"/>
      <c r="C18" s="56" t="s">
        <v>127</v>
      </c>
      <c r="D18" s="56" t="s">
        <v>128</v>
      </c>
      <c r="E18" s="56" t="s">
        <v>129</v>
      </c>
      <c r="F18" s="56" t="s">
        <v>127</v>
      </c>
      <c r="G18" s="56" t="s">
        <v>128</v>
      </c>
      <c r="H18" s="56" t="s">
        <v>129</v>
      </c>
      <c r="I18" s="56" t="s">
        <v>127</v>
      </c>
      <c r="J18" s="56" t="s">
        <v>128</v>
      </c>
      <c r="K18" s="56" t="s">
        <v>129</v>
      </c>
      <c r="L18" s="56" t="s">
        <v>127</v>
      </c>
      <c r="M18" s="56" t="s">
        <v>128</v>
      </c>
      <c r="N18" s="56" t="s">
        <v>129</v>
      </c>
      <c r="O18" s="56" t="s">
        <v>127</v>
      </c>
      <c r="P18" s="56" t="s">
        <v>128</v>
      </c>
      <c r="Q18" s="56" t="s">
        <v>129</v>
      </c>
      <c r="R18" s="56" t="s">
        <v>127</v>
      </c>
      <c r="S18" s="56" t="s">
        <v>128</v>
      </c>
      <c r="T18" s="56" t="s">
        <v>129</v>
      </c>
      <c r="U18" s="56" t="s">
        <v>127</v>
      </c>
      <c r="V18" s="56" t="s">
        <v>128</v>
      </c>
      <c r="W18" s="56" t="s">
        <v>129</v>
      </c>
      <c r="X18" s="56" t="s">
        <v>127</v>
      </c>
      <c r="Y18" s="56" t="s">
        <v>128</v>
      </c>
      <c r="Z18" s="56" t="s">
        <v>129</v>
      </c>
      <c r="AA18" s="56" t="s">
        <v>127</v>
      </c>
      <c r="AB18" s="56" t="s">
        <v>128</v>
      </c>
      <c r="AC18" s="56" t="s">
        <v>129</v>
      </c>
      <c r="AD18" s="56" t="s">
        <v>127</v>
      </c>
      <c r="AE18" s="56" t="s">
        <v>128</v>
      </c>
      <c r="AF18" s="56" t="s">
        <v>129</v>
      </c>
      <c r="AG18" s="56" t="s">
        <v>127</v>
      </c>
      <c r="AH18" s="56" t="s">
        <v>128</v>
      </c>
      <c r="AI18" s="56" t="s">
        <v>129</v>
      </c>
      <c r="AJ18" s="56" t="s">
        <v>127</v>
      </c>
      <c r="AK18" s="56" t="s">
        <v>128</v>
      </c>
      <c r="AL18" s="56" t="s">
        <v>129</v>
      </c>
    </row>
    <row r="19" spans="1:38" ht="45">
      <c r="A19" s="2">
        <v>1</v>
      </c>
      <c r="B19" s="99" t="s">
        <v>262</v>
      </c>
      <c r="C19" s="2">
        <v>2</v>
      </c>
      <c r="D19" s="2">
        <v>1</v>
      </c>
      <c r="E19" s="2">
        <v>1</v>
      </c>
      <c r="F19" s="2">
        <v>1</v>
      </c>
      <c r="G19" s="2">
        <v>0</v>
      </c>
      <c r="H19" s="2">
        <v>1</v>
      </c>
      <c r="I19" s="2">
        <v>1</v>
      </c>
      <c r="J19" s="2">
        <v>0</v>
      </c>
      <c r="K19" s="2">
        <v>1</v>
      </c>
      <c r="L19" s="2">
        <v>1</v>
      </c>
      <c r="M19" s="2">
        <v>0</v>
      </c>
      <c r="N19" s="2">
        <v>1</v>
      </c>
      <c r="O19" s="2">
        <v>1</v>
      </c>
      <c r="P19" s="2">
        <v>0</v>
      </c>
      <c r="Q19" s="2">
        <v>1</v>
      </c>
      <c r="R19" s="2">
        <v>1</v>
      </c>
      <c r="S19" s="2">
        <v>0</v>
      </c>
      <c r="T19" s="2">
        <v>1</v>
      </c>
      <c r="U19" s="2">
        <v>1</v>
      </c>
      <c r="V19" s="2">
        <v>0</v>
      </c>
      <c r="W19" s="2">
        <v>1</v>
      </c>
      <c r="X19" s="2">
        <v>1</v>
      </c>
      <c r="Y19" s="2">
        <v>1</v>
      </c>
      <c r="Z19" s="2">
        <v>0</v>
      </c>
      <c r="AA19" s="2">
        <v>1</v>
      </c>
      <c r="AB19" s="2">
        <v>0</v>
      </c>
      <c r="AC19" s="2">
        <v>1</v>
      </c>
      <c r="AD19" s="2">
        <v>1</v>
      </c>
      <c r="AE19" s="2">
        <v>1</v>
      </c>
      <c r="AF19" s="2">
        <v>0</v>
      </c>
      <c r="AG19" s="2">
        <v>6</v>
      </c>
      <c r="AH19" s="2">
        <v>0</v>
      </c>
      <c r="AI19" s="2">
        <v>6</v>
      </c>
      <c r="AJ19" s="2">
        <f>+C19+F19+I19+L19+O19+R19+U19+X19+AA19+AD19+AG19</f>
        <v>17</v>
      </c>
      <c r="AK19" s="2">
        <f>+D19+G19+J19+M19+P19+S19+V19+Y19+AB19+AE19+AH19</f>
        <v>3</v>
      </c>
      <c r="AL19" s="2">
        <f>+E19+H19+K19+N19+Q19+T19+W19+Z19+AC19+AF19+AI19</f>
        <v>14</v>
      </c>
    </row>
    <row r="20" spans="1:38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>
      <c r="A23" s="212" t="s">
        <v>35</v>
      </c>
      <c r="B23" s="213"/>
      <c r="C23" s="2">
        <v>2</v>
      </c>
      <c r="D23" s="2">
        <v>1</v>
      </c>
      <c r="E23" s="2">
        <v>1</v>
      </c>
      <c r="F23" s="2">
        <v>1</v>
      </c>
      <c r="G23" s="2">
        <v>0</v>
      </c>
      <c r="H23" s="2">
        <v>1</v>
      </c>
      <c r="I23" s="2">
        <v>1</v>
      </c>
      <c r="J23" s="2">
        <v>0</v>
      </c>
      <c r="K23" s="2">
        <v>1</v>
      </c>
      <c r="L23" s="2">
        <v>1</v>
      </c>
      <c r="M23" s="2">
        <v>0</v>
      </c>
      <c r="N23" s="2">
        <v>1</v>
      </c>
      <c r="O23" s="2">
        <v>1</v>
      </c>
      <c r="P23" s="2">
        <v>0</v>
      </c>
      <c r="Q23" s="2">
        <v>1</v>
      </c>
      <c r="R23" s="2">
        <v>1</v>
      </c>
      <c r="S23" s="2">
        <v>0</v>
      </c>
      <c r="T23" s="2">
        <v>1</v>
      </c>
      <c r="U23" s="2">
        <v>1</v>
      </c>
      <c r="V23" s="2">
        <v>0</v>
      </c>
      <c r="W23" s="2">
        <v>1</v>
      </c>
      <c r="X23" s="2">
        <v>1</v>
      </c>
      <c r="Y23" s="2">
        <v>1</v>
      </c>
      <c r="Z23" s="2">
        <v>0</v>
      </c>
      <c r="AA23" s="2">
        <v>1</v>
      </c>
      <c r="AB23" s="2">
        <v>0</v>
      </c>
      <c r="AC23" s="2">
        <v>1</v>
      </c>
      <c r="AD23" s="2">
        <v>1</v>
      </c>
      <c r="AE23" s="2">
        <v>1</v>
      </c>
      <c r="AF23" s="2">
        <v>0</v>
      </c>
      <c r="AG23" s="2">
        <v>6</v>
      </c>
      <c r="AH23" s="2">
        <v>0</v>
      </c>
      <c r="AI23" s="2">
        <v>6</v>
      </c>
      <c r="AJ23" s="2">
        <f>+C23+F23+I23+L23+O23+R23+U23+X23+AA23+AD23+AG23</f>
        <v>17</v>
      </c>
      <c r="AK23" s="2">
        <f>+D23+G23+J23+M23+P23+S23+V23+Y23+AB23+AE23+AH23</f>
        <v>3</v>
      </c>
      <c r="AL23" s="2">
        <f>+E23+H23+K23+N23+Q23+T23+W23+Z23+AC23+AF23+AI23</f>
        <v>14</v>
      </c>
    </row>
    <row r="24" spans="1:38" ht="15.75" thickBot="1"/>
    <row r="25" spans="1:38" ht="16.5" thickBot="1">
      <c r="A25" s="164" t="s">
        <v>144</v>
      </c>
      <c r="B25" s="165"/>
      <c r="C25" s="223"/>
      <c r="D25" s="224"/>
    </row>
    <row r="26" spans="1:38">
      <c r="A26" s="221" t="s">
        <v>12</v>
      </c>
      <c r="B26" s="227" t="s">
        <v>73</v>
      </c>
      <c r="C26" s="225" t="s">
        <v>123</v>
      </c>
      <c r="D26" s="225"/>
      <c r="E26" s="225"/>
      <c r="F26" s="225" t="s">
        <v>124</v>
      </c>
      <c r="G26" s="225"/>
      <c r="H26" s="225"/>
      <c r="I26" s="225" t="s">
        <v>125</v>
      </c>
      <c r="J26" s="225"/>
      <c r="K26" s="225"/>
      <c r="L26" s="225" t="s">
        <v>126</v>
      </c>
      <c r="M26" s="225"/>
      <c r="N26" s="225"/>
    </row>
    <row r="27" spans="1:38" ht="216.75">
      <c r="A27" s="222"/>
      <c r="B27" s="228"/>
      <c r="C27" s="57" t="s">
        <v>145</v>
      </c>
      <c r="D27" s="58" t="s">
        <v>146</v>
      </c>
      <c r="E27" s="58" t="s">
        <v>147</v>
      </c>
      <c r="F27" s="57" t="s">
        <v>145</v>
      </c>
      <c r="G27" s="58" t="s">
        <v>146</v>
      </c>
      <c r="H27" s="58" t="s">
        <v>147</v>
      </c>
      <c r="I27" s="57" t="s">
        <v>145</v>
      </c>
      <c r="J27" s="58" t="s">
        <v>146</v>
      </c>
      <c r="K27" s="58" t="s">
        <v>147</v>
      </c>
      <c r="L27" s="57" t="s">
        <v>145</v>
      </c>
      <c r="M27" s="58" t="s">
        <v>146</v>
      </c>
      <c r="N27" s="58" t="s">
        <v>147</v>
      </c>
    </row>
    <row r="28" spans="1:38" ht="45">
      <c r="A28" s="2">
        <v>1</v>
      </c>
      <c r="B28" s="2" t="s">
        <v>262</v>
      </c>
      <c r="C28" s="2" t="s">
        <v>312</v>
      </c>
      <c r="D28" s="2"/>
      <c r="E28" s="99" t="s">
        <v>314</v>
      </c>
      <c r="F28" s="2" t="s">
        <v>312</v>
      </c>
      <c r="G28" s="2"/>
      <c r="H28" s="99" t="s">
        <v>313</v>
      </c>
      <c r="I28" s="2" t="s">
        <v>316</v>
      </c>
      <c r="J28" s="99" t="s">
        <v>315</v>
      </c>
      <c r="K28" s="99" t="s">
        <v>322</v>
      </c>
      <c r="L28" s="2" t="s">
        <v>319</v>
      </c>
      <c r="M28" s="2">
        <v>2017</v>
      </c>
      <c r="N28" s="2" t="s">
        <v>320</v>
      </c>
    </row>
    <row r="29" spans="1:38" ht="45">
      <c r="A29" s="2"/>
      <c r="B29" s="2"/>
      <c r="C29" s="2"/>
      <c r="D29" s="2"/>
      <c r="E29" s="2"/>
      <c r="F29" s="2"/>
      <c r="G29" s="2"/>
      <c r="H29" s="2"/>
      <c r="I29" s="2" t="s">
        <v>316</v>
      </c>
      <c r="J29" s="2">
        <v>2017</v>
      </c>
      <c r="K29" s="99" t="s">
        <v>322</v>
      </c>
      <c r="L29" s="2" t="s">
        <v>321</v>
      </c>
      <c r="M29" s="2">
        <v>2015</v>
      </c>
      <c r="N29" s="99" t="s">
        <v>322</v>
      </c>
    </row>
    <row r="30" spans="1:38" ht="45">
      <c r="A30" s="2"/>
      <c r="B30" s="2"/>
      <c r="C30" s="2"/>
      <c r="D30" s="2"/>
      <c r="E30" s="2"/>
      <c r="F30" s="2"/>
      <c r="G30" s="2"/>
      <c r="H30" s="2"/>
      <c r="I30" s="2" t="s">
        <v>317</v>
      </c>
      <c r="J30" s="2" t="s">
        <v>318</v>
      </c>
      <c r="K30" s="99" t="s">
        <v>322</v>
      </c>
      <c r="L30" s="2" t="s">
        <v>323</v>
      </c>
      <c r="M30" s="2">
        <v>2015</v>
      </c>
      <c r="N30" s="2" t="s">
        <v>325</v>
      </c>
    </row>
    <row r="31" spans="1:38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 t="s">
        <v>324</v>
      </c>
      <c r="M31" s="2">
        <v>2015</v>
      </c>
      <c r="N31" s="2" t="s">
        <v>325</v>
      </c>
    </row>
    <row r="32" spans="1:38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1:27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27" ht="15.75" thickBot="1"/>
    <row r="35" spans="1:27" ht="15.75">
      <c r="A35" s="229" t="s">
        <v>148</v>
      </c>
      <c r="B35" s="223"/>
      <c r="C35" s="223"/>
      <c r="D35" s="224"/>
    </row>
    <row r="36" spans="1:27" s="22" customFormat="1" ht="15.75">
      <c r="A36" s="203" t="s">
        <v>12</v>
      </c>
      <c r="B36" s="230" t="s">
        <v>73</v>
      </c>
      <c r="C36" s="232" t="s">
        <v>152</v>
      </c>
      <c r="D36" s="232"/>
      <c r="E36" s="232"/>
      <c r="F36" s="232"/>
      <c r="G36" s="232"/>
      <c r="H36" s="232" t="s">
        <v>153</v>
      </c>
      <c r="I36" s="232"/>
      <c r="J36" s="232"/>
      <c r="K36" s="232"/>
      <c r="L36" s="232"/>
    </row>
    <row r="37" spans="1:27" ht="185.25">
      <c r="A37" s="203"/>
      <c r="B37" s="230"/>
      <c r="C37" s="59" t="s">
        <v>149</v>
      </c>
      <c r="D37" s="59" t="s">
        <v>145</v>
      </c>
      <c r="E37" s="59" t="s">
        <v>150</v>
      </c>
      <c r="F37" s="59" t="s">
        <v>151</v>
      </c>
      <c r="G37" s="59" t="s">
        <v>154</v>
      </c>
      <c r="H37" s="59" t="s">
        <v>149</v>
      </c>
      <c r="I37" s="59" t="s">
        <v>145</v>
      </c>
      <c r="J37" s="59" t="s">
        <v>150</v>
      </c>
      <c r="K37" s="59" t="s">
        <v>151</v>
      </c>
      <c r="L37" s="59" t="s">
        <v>154</v>
      </c>
    </row>
    <row r="38" spans="1:27">
      <c r="A38" s="2">
        <v>1</v>
      </c>
      <c r="B38" s="2" t="s">
        <v>262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</row>
    <row r="39" spans="1:27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1:27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1:27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3" spans="1:27" ht="15.75" thickBot="1"/>
    <row r="44" spans="1:27" ht="16.5" thickBot="1">
      <c r="A44" s="175" t="s">
        <v>248</v>
      </c>
      <c r="B44" s="176"/>
      <c r="C44" s="176"/>
      <c r="D44" s="176"/>
      <c r="E44" s="176"/>
      <c r="F44" s="176"/>
      <c r="G44" s="176"/>
      <c r="H44" s="200"/>
    </row>
    <row r="45" spans="1:27">
      <c r="A45" s="174" t="s">
        <v>25</v>
      </c>
      <c r="B45" s="174" t="s">
        <v>26</v>
      </c>
      <c r="C45" s="162" t="s">
        <v>27</v>
      </c>
      <c r="D45" s="162" t="s">
        <v>28</v>
      </c>
      <c r="E45" s="162"/>
      <c r="F45" s="162"/>
      <c r="G45" s="162"/>
      <c r="H45" s="162"/>
      <c r="I45" s="162"/>
      <c r="J45" s="162" t="s">
        <v>29</v>
      </c>
      <c r="K45" s="162"/>
      <c r="L45" s="162"/>
      <c r="M45" s="162"/>
      <c r="N45" s="162"/>
      <c r="O45" s="162"/>
      <c r="P45" s="162" t="s">
        <v>30</v>
      </c>
      <c r="Q45" s="162"/>
      <c r="R45" s="162"/>
      <c r="S45" s="162"/>
      <c r="T45" s="162"/>
      <c r="U45" s="162"/>
      <c r="V45" s="162" t="s">
        <v>31</v>
      </c>
      <c r="W45" s="162"/>
      <c r="X45" s="162"/>
      <c r="Y45" s="162"/>
      <c r="Z45" s="162"/>
      <c r="AA45" s="162"/>
    </row>
    <row r="46" spans="1:27">
      <c r="A46" s="174"/>
      <c r="B46" s="174"/>
      <c r="C46" s="162"/>
      <c r="D46" s="231" t="s">
        <v>32</v>
      </c>
      <c r="E46" s="231"/>
      <c r="F46" s="231" t="s">
        <v>33</v>
      </c>
      <c r="G46" s="231"/>
      <c r="H46" s="231" t="s">
        <v>35</v>
      </c>
      <c r="I46" s="231"/>
      <c r="J46" s="231" t="s">
        <v>32</v>
      </c>
      <c r="K46" s="231"/>
      <c r="L46" s="231" t="s">
        <v>33</v>
      </c>
      <c r="M46" s="231"/>
      <c r="N46" s="231" t="s">
        <v>35</v>
      </c>
      <c r="O46" s="231"/>
      <c r="P46" s="231" t="s">
        <v>32</v>
      </c>
      <c r="Q46" s="231"/>
      <c r="R46" s="231" t="s">
        <v>33</v>
      </c>
      <c r="S46" s="231"/>
      <c r="T46" s="231" t="s">
        <v>35</v>
      </c>
      <c r="U46" s="231"/>
      <c r="V46" s="231" t="s">
        <v>32</v>
      </c>
      <c r="W46" s="231"/>
      <c r="X46" s="231" t="s">
        <v>33</v>
      </c>
      <c r="Y46" s="231"/>
      <c r="Z46" s="231" t="s">
        <v>35</v>
      </c>
      <c r="AA46" s="231"/>
    </row>
    <row r="47" spans="1:27">
      <c r="A47" s="174"/>
      <c r="B47" s="174"/>
      <c r="C47" s="162"/>
      <c r="D47" s="231"/>
      <c r="E47" s="231"/>
      <c r="F47" s="231" t="s">
        <v>34</v>
      </c>
      <c r="G47" s="231"/>
      <c r="H47" s="231"/>
      <c r="I47" s="231"/>
      <c r="J47" s="231"/>
      <c r="K47" s="231"/>
      <c r="L47" s="231" t="s">
        <v>34</v>
      </c>
      <c r="M47" s="231"/>
      <c r="N47" s="231"/>
      <c r="O47" s="231"/>
      <c r="P47" s="231"/>
      <c r="Q47" s="231"/>
      <c r="R47" s="231" t="s">
        <v>34</v>
      </c>
      <c r="S47" s="231"/>
      <c r="T47" s="231"/>
      <c r="U47" s="231"/>
      <c r="V47" s="231"/>
      <c r="W47" s="231"/>
      <c r="X47" s="231" t="s">
        <v>34</v>
      </c>
      <c r="Y47" s="231"/>
      <c r="Z47" s="231"/>
      <c r="AA47" s="231"/>
    </row>
    <row r="48" spans="1:27">
      <c r="A48" s="174"/>
      <c r="B48" s="174"/>
      <c r="C48" s="162"/>
      <c r="D48" s="12" t="s">
        <v>36</v>
      </c>
      <c r="E48" s="12" t="s">
        <v>37</v>
      </c>
      <c r="F48" s="12" t="s">
        <v>36</v>
      </c>
      <c r="G48" s="12" t="s">
        <v>37</v>
      </c>
      <c r="H48" s="12" t="s">
        <v>36</v>
      </c>
      <c r="I48" s="12" t="s">
        <v>37</v>
      </c>
      <c r="J48" s="12" t="s">
        <v>36</v>
      </c>
      <c r="K48" s="12" t="s">
        <v>37</v>
      </c>
      <c r="L48" s="12" t="s">
        <v>36</v>
      </c>
      <c r="M48" s="12" t="s">
        <v>37</v>
      </c>
      <c r="N48" s="12" t="s">
        <v>36</v>
      </c>
      <c r="O48" s="12" t="s">
        <v>37</v>
      </c>
      <c r="P48" s="12" t="s">
        <v>36</v>
      </c>
      <c r="Q48" s="12" t="s">
        <v>37</v>
      </c>
      <c r="R48" s="12" t="s">
        <v>36</v>
      </c>
      <c r="S48" s="12" t="s">
        <v>37</v>
      </c>
      <c r="T48" s="12" t="s">
        <v>36</v>
      </c>
      <c r="U48" s="12" t="s">
        <v>37</v>
      </c>
      <c r="V48" s="12" t="s">
        <v>36</v>
      </c>
      <c r="W48" s="12" t="s">
        <v>37</v>
      </c>
      <c r="X48" s="12" t="s">
        <v>36</v>
      </c>
      <c r="Y48" s="12" t="s">
        <v>37</v>
      </c>
      <c r="Z48" s="12" t="s">
        <v>36</v>
      </c>
      <c r="AA48" s="12" t="s">
        <v>37</v>
      </c>
    </row>
    <row r="49" spans="1:27" ht="18">
      <c r="A49" s="13">
        <v>1</v>
      </c>
      <c r="B49" s="14" t="s">
        <v>262</v>
      </c>
      <c r="C49" s="14" t="s">
        <v>270</v>
      </c>
      <c r="D49" s="13">
        <v>0</v>
      </c>
      <c r="E49" s="13">
        <v>19</v>
      </c>
      <c r="F49" s="13">
        <v>0</v>
      </c>
      <c r="G49" s="13">
        <v>22</v>
      </c>
      <c r="H49" s="13">
        <v>0</v>
      </c>
      <c r="I49" s="13">
        <v>41</v>
      </c>
      <c r="J49" s="13">
        <v>0</v>
      </c>
      <c r="K49" s="13">
        <v>9</v>
      </c>
      <c r="L49" s="13">
        <v>0</v>
      </c>
      <c r="M49" s="13">
        <v>4</v>
      </c>
      <c r="N49" s="13">
        <v>0</v>
      </c>
      <c r="O49" s="13">
        <v>13</v>
      </c>
      <c r="P49" s="13">
        <v>0</v>
      </c>
      <c r="Q49" s="13">
        <v>10</v>
      </c>
      <c r="R49" s="13">
        <v>0</v>
      </c>
      <c r="S49" s="13">
        <v>18</v>
      </c>
      <c r="T49" s="13">
        <v>0</v>
      </c>
      <c r="U49" s="13">
        <v>28</v>
      </c>
      <c r="V49" s="13">
        <v>0</v>
      </c>
      <c r="W49" s="13">
        <v>53</v>
      </c>
      <c r="X49" s="13">
        <v>0</v>
      </c>
      <c r="Y49" s="13">
        <v>82</v>
      </c>
      <c r="Z49" s="13">
        <v>0</v>
      </c>
      <c r="AA49" s="13">
        <v>68</v>
      </c>
    </row>
    <row r="50" spans="1:27">
      <c r="A50" s="13"/>
      <c r="B50" s="71"/>
      <c r="C50" s="71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</row>
    <row r="51" spans="1:27">
      <c r="A51" s="13"/>
      <c r="B51" s="71"/>
      <c r="C51" s="71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</row>
    <row r="52" spans="1:27">
      <c r="A52" s="157" t="s">
        <v>35</v>
      </c>
      <c r="B52" s="157"/>
      <c r="C52" s="13">
        <v>0</v>
      </c>
      <c r="D52" s="13">
        <v>19</v>
      </c>
      <c r="E52" s="13">
        <v>0</v>
      </c>
      <c r="F52" s="13">
        <v>22</v>
      </c>
      <c r="G52" s="13">
        <v>0</v>
      </c>
      <c r="H52" s="13">
        <v>41</v>
      </c>
      <c r="I52" s="13">
        <v>0</v>
      </c>
      <c r="J52" s="13">
        <v>9</v>
      </c>
      <c r="K52" s="13">
        <v>0</v>
      </c>
      <c r="L52" s="13">
        <v>4</v>
      </c>
      <c r="M52" s="13">
        <v>0</v>
      </c>
      <c r="N52" s="13">
        <v>13</v>
      </c>
      <c r="O52" s="13">
        <v>0</v>
      </c>
      <c r="P52" s="13">
        <v>10</v>
      </c>
      <c r="Q52" s="13">
        <v>0</v>
      </c>
      <c r="R52" s="13">
        <v>18</v>
      </c>
      <c r="S52" s="13">
        <v>0</v>
      </c>
      <c r="T52" s="13">
        <v>28</v>
      </c>
      <c r="U52" s="13">
        <v>0</v>
      </c>
      <c r="V52" s="13">
        <v>53</v>
      </c>
      <c r="W52" s="13">
        <v>0</v>
      </c>
      <c r="X52" s="13">
        <v>82</v>
      </c>
      <c r="Y52" s="13">
        <v>0</v>
      </c>
      <c r="Z52" s="13">
        <v>68</v>
      </c>
      <c r="AA52" s="16"/>
    </row>
  </sheetData>
  <mergeCells count="64">
    <mergeCell ref="A52:B52"/>
    <mergeCell ref="J45:O45"/>
    <mergeCell ref="P45:U45"/>
    <mergeCell ref="V45:AA45"/>
    <mergeCell ref="D46:E47"/>
    <mergeCell ref="F46:G46"/>
    <mergeCell ref="H46:I47"/>
    <mergeCell ref="J46:K47"/>
    <mergeCell ref="L46:M46"/>
    <mergeCell ref="N46:O47"/>
    <mergeCell ref="P46:Q47"/>
    <mergeCell ref="R46:S46"/>
    <mergeCell ref="T46:U47"/>
    <mergeCell ref="V46:W47"/>
    <mergeCell ref="X46:Y46"/>
    <mergeCell ref="Z46:AA47"/>
    <mergeCell ref="L47:M47"/>
    <mergeCell ref="R47:S47"/>
    <mergeCell ref="X47:Y47"/>
    <mergeCell ref="C36:G36"/>
    <mergeCell ref="H36:L36"/>
    <mergeCell ref="F47:G47"/>
    <mergeCell ref="A44:H44"/>
    <mergeCell ref="A45:A48"/>
    <mergeCell ref="B45:B48"/>
    <mergeCell ref="C45:C48"/>
    <mergeCell ref="D45:I45"/>
    <mergeCell ref="B26:B27"/>
    <mergeCell ref="A26:A27"/>
    <mergeCell ref="A35:D35"/>
    <mergeCell ref="A36:A37"/>
    <mergeCell ref="B36:B37"/>
    <mergeCell ref="C26:E26"/>
    <mergeCell ref="F26:H26"/>
    <mergeCell ref="I26:K26"/>
    <mergeCell ref="L26:N26"/>
    <mergeCell ref="X17:Z17"/>
    <mergeCell ref="AA17:AC17"/>
    <mergeCell ref="AD17:AF17"/>
    <mergeCell ref="AG17:AI17"/>
    <mergeCell ref="AJ17:AL17"/>
    <mergeCell ref="B5:B7"/>
    <mergeCell ref="A25:D25"/>
    <mergeCell ref="I17:K17"/>
    <mergeCell ref="L17:N17"/>
    <mergeCell ref="O17:Q17"/>
    <mergeCell ref="A23:B23"/>
    <mergeCell ref="O6:Q6"/>
    <mergeCell ref="A2:B2"/>
    <mergeCell ref="R17:T17"/>
    <mergeCell ref="U17:W17"/>
    <mergeCell ref="A12:B12"/>
    <mergeCell ref="A4:C4"/>
    <mergeCell ref="A16:A18"/>
    <mergeCell ref="B16:B18"/>
    <mergeCell ref="C16:Q16"/>
    <mergeCell ref="C17:E17"/>
    <mergeCell ref="F17:H17"/>
    <mergeCell ref="C6:E6"/>
    <mergeCell ref="F6:H6"/>
    <mergeCell ref="I6:K6"/>
    <mergeCell ref="L6:N6"/>
    <mergeCell ref="C5:Q5"/>
    <mergeCell ref="A5:A7"/>
  </mergeCells>
  <pageMargins left="0.7" right="0.7" top="0.75" bottom="0.75" header="0.3" footer="0.3"/>
  <pageSetup scale="8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AV22"/>
  <sheetViews>
    <sheetView workbookViewId="0">
      <selection activeCell="R36" sqref="R36"/>
    </sheetView>
  </sheetViews>
  <sheetFormatPr defaultRowHeight="15"/>
  <cols>
    <col min="2" max="2" width="12.28515625" customWidth="1"/>
    <col min="3" max="3" width="9.140625" bestFit="1" customWidth="1"/>
    <col min="4" max="4" width="7.28515625" customWidth="1"/>
    <col min="5" max="5" width="5" customWidth="1"/>
    <col min="6" max="6" width="4.42578125" customWidth="1"/>
    <col min="7" max="7" width="4.140625" customWidth="1"/>
    <col min="8" max="8" width="4.5703125" customWidth="1"/>
    <col min="9" max="9" width="5" customWidth="1"/>
    <col min="10" max="10" width="4.42578125" customWidth="1"/>
    <col min="11" max="11" width="5" customWidth="1"/>
    <col min="12" max="12" width="7" customWidth="1"/>
    <col min="13" max="13" width="3.28515625" customWidth="1"/>
    <col min="14" max="14" width="4" customWidth="1"/>
    <col min="15" max="15" width="4.140625" customWidth="1"/>
    <col min="16" max="16" width="4.7109375" customWidth="1"/>
    <col min="17" max="17" width="5.42578125" customWidth="1"/>
    <col min="18" max="19" width="4.7109375" customWidth="1"/>
    <col min="20" max="20" width="4.140625" customWidth="1"/>
    <col min="21" max="21" width="4.28515625" customWidth="1"/>
    <col min="22" max="22" width="4.7109375" customWidth="1"/>
    <col min="23" max="23" width="4.85546875" customWidth="1"/>
    <col min="24" max="24" width="3.28515625" customWidth="1"/>
    <col min="25" max="25" width="4.28515625" customWidth="1"/>
    <col min="26" max="26" width="5.85546875" customWidth="1"/>
    <col min="27" max="27" width="4.7109375" customWidth="1"/>
    <col min="28" max="28" width="5.140625" customWidth="1"/>
    <col min="29" max="29" width="5.28515625" customWidth="1"/>
    <col min="30" max="30" width="4.7109375" customWidth="1"/>
    <col min="31" max="32" width="4.85546875" customWidth="1"/>
    <col min="33" max="33" width="4.5703125" customWidth="1"/>
    <col min="34" max="34" width="6.28515625" customWidth="1"/>
    <col min="35" max="36" width="4.42578125" customWidth="1"/>
    <col min="37" max="37" width="3.85546875" customWidth="1"/>
    <col min="38" max="38" width="5.42578125" customWidth="1"/>
    <col min="39" max="39" width="5" customWidth="1"/>
    <col min="40" max="40" width="4" customWidth="1"/>
    <col min="41" max="41" width="5.42578125" customWidth="1"/>
    <col min="42" max="42" width="4.85546875" customWidth="1"/>
    <col min="43" max="43" width="5.5703125" customWidth="1"/>
    <col min="44" max="44" width="4.42578125" customWidth="1"/>
    <col min="45" max="45" width="5.28515625" customWidth="1"/>
    <col min="46" max="46" width="4.85546875" customWidth="1"/>
    <col min="47" max="47" width="5.28515625" customWidth="1"/>
    <col min="48" max="48" width="5.42578125" customWidth="1"/>
  </cols>
  <sheetData>
    <row r="1" spans="1:48" ht="15.75" thickBot="1"/>
    <row r="2" spans="1:48" ht="16.5" customHeight="1">
      <c r="A2" s="233" t="s">
        <v>259</v>
      </c>
      <c r="B2" s="233"/>
    </row>
    <row r="3" spans="1:48" ht="15.75" thickBot="1">
      <c r="A3" s="234"/>
      <c r="B3" s="234"/>
    </row>
    <row r="4" spans="1:48" ht="16.5" thickBot="1">
      <c r="A4" s="109" t="s">
        <v>191</v>
      </c>
      <c r="B4" s="110"/>
      <c r="C4" s="110"/>
      <c r="D4" s="110"/>
      <c r="E4" s="110"/>
      <c r="F4" s="110"/>
      <c r="G4" s="112"/>
      <c r="H4" s="112"/>
      <c r="I4" s="112"/>
      <c r="J4" s="112"/>
    </row>
    <row r="5" spans="1:48" ht="100.5" customHeight="1">
      <c r="A5" s="208" t="s">
        <v>12</v>
      </c>
      <c r="B5" s="238" t="s">
        <v>73</v>
      </c>
      <c r="C5" s="236" t="s">
        <v>177</v>
      </c>
      <c r="D5" s="236" t="s">
        <v>178</v>
      </c>
      <c r="E5" s="236" t="s">
        <v>155</v>
      </c>
      <c r="F5" s="236"/>
      <c r="G5" s="236" t="s">
        <v>156</v>
      </c>
      <c r="H5" s="235"/>
      <c r="I5" s="235" t="s">
        <v>157</v>
      </c>
      <c r="J5" s="235"/>
      <c r="K5" s="235" t="s">
        <v>158</v>
      </c>
      <c r="L5" s="235"/>
      <c r="M5" s="235" t="s">
        <v>159</v>
      </c>
      <c r="N5" s="235"/>
      <c r="O5" s="235" t="s">
        <v>160</v>
      </c>
      <c r="P5" s="235"/>
      <c r="Q5" s="235" t="s">
        <v>161</v>
      </c>
      <c r="R5" s="235"/>
      <c r="S5" s="235" t="s">
        <v>162</v>
      </c>
      <c r="T5" s="235"/>
      <c r="U5" s="235" t="s">
        <v>163</v>
      </c>
      <c r="V5" s="235"/>
      <c r="W5" s="235" t="s">
        <v>164</v>
      </c>
      <c r="X5" s="235"/>
      <c r="Y5" s="235" t="s">
        <v>165</v>
      </c>
      <c r="Z5" s="235"/>
      <c r="AA5" s="235" t="s">
        <v>166</v>
      </c>
      <c r="AB5" s="235"/>
      <c r="AC5" s="235" t="s">
        <v>167</v>
      </c>
      <c r="AD5" s="235"/>
      <c r="AE5" s="235" t="s">
        <v>168</v>
      </c>
      <c r="AF5" s="235"/>
      <c r="AG5" s="235" t="s">
        <v>169</v>
      </c>
      <c r="AH5" s="235"/>
      <c r="AI5" s="235" t="s">
        <v>170</v>
      </c>
      <c r="AJ5" s="235"/>
      <c r="AK5" s="235" t="s">
        <v>171</v>
      </c>
      <c r="AL5" s="235"/>
      <c r="AM5" s="235" t="s">
        <v>172</v>
      </c>
      <c r="AN5" s="235"/>
      <c r="AO5" s="235" t="s">
        <v>173</v>
      </c>
      <c r="AP5" s="235"/>
      <c r="AQ5" s="235" t="s">
        <v>174</v>
      </c>
      <c r="AR5" s="235"/>
      <c r="AS5" s="235" t="s">
        <v>175</v>
      </c>
      <c r="AT5" s="235"/>
      <c r="AU5" s="235" t="s">
        <v>176</v>
      </c>
      <c r="AV5" s="235"/>
    </row>
    <row r="6" spans="1:48" ht="76.5" customHeight="1">
      <c r="A6" s="207"/>
      <c r="B6" s="239"/>
      <c r="C6" s="237"/>
      <c r="D6" s="237"/>
      <c r="E6" s="60" t="s">
        <v>179</v>
      </c>
      <c r="F6" s="60" t="s">
        <v>20</v>
      </c>
      <c r="G6" s="61" t="s">
        <v>179</v>
      </c>
      <c r="H6" s="60" t="s">
        <v>20</v>
      </c>
      <c r="I6" s="61" t="s">
        <v>179</v>
      </c>
      <c r="J6" s="60" t="s">
        <v>20</v>
      </c>
      <c r="K6" s="61" t="s">
        <v>179</v>
      </c>
      <c r="L6" s="60" t="s">
        <v>20</v>
      </c>
      <c r="M6" s="61" t="s">
        <v>179</v>
      </c>
      <c r="N6" s="60" t="s">
        <v>20</v>
      </c>
      <c r="O6" s="61" t="s">
        <v>179</v>
      </c>
      <c r="P6" s="60" t="s">
        <v>20</v>
      </c>
      <c r="Q6" s="61" t="s">
        <v>179</v>
      </c>
      <c r="R6" s="60" t="s">
        <v>20</v>
      </c>
      <c r="S6" s="61" t="s">
        <v>179</v>
      </c>
      <c r="T6" s="60" t="s">
        <v>20</v>
      </c>
      <c r="U6" s="61" t="s">
        <v>179</v>
      </c>
      <c r="V6" s="60" t="s">
        <v>20</v>
      </c>
      <c r="W6" s="61" t="s">
        <v>179</v>
      </c>
      <c r="X6" s="60" t="s">
        <v>20</v>
      </c>
      <c r="Y6" s="61" t="s">
        <v>179</v>
      </c>
      <c r="Z6" s="60" t="s">
        <v>20</v>
      </c>
      <c r="AA6" s="61" t="s">
        <v>179</v>
      </c>
      <c r="AB6" s="60" t="s">
        <v>20</v>
      </c>
      <c r="AC6" s="61" t="s">
        <v>179</v>
      </c>
      <c r="AD6" s="60" t="s">
        <v>20</v>
      </c>
      <c r="AE6" s="61" t="s">
        <v>179</v>
      </c>
      <c r="AF6" s="60" t="s">
        <v>20</v>
      </c>
      <c r="AG6" s="61" t="s">
        <v>179</v>
      </c>
      <c r="AH6" s="60" t="s">
        <v>20</v>
      </c>
      <c r="AI6" s="61" t="s">
        <v>179</v>
      </c>
      <c r="AJ6" s="60" t="s">
        <v>20</v>
      </c>
      <c r="AK6" s="61" t="s">
        <v>179</v>
      </c>
      <c r="AL6" s="60" t="s">
        <v>20</v>
      </c>
      <c r="AM6" s="61" t="s">
        <v>179</v>
      </c>
      <c r="AN6" s="60" t="s">
        <v>20</v>
      </c>
      <c r="AO6" s="61" t="s">
        <v>179</v>
      </c>
      <c r="AP6" s="60" t="s">
        <v>20</v>
      </c>
      <c r="AQ6" s="61" t="s">
        <v>179</v>
      </c>
      <c r="AR6" s="60" t="s">
        <v>20</v>
      </c>
      <c r="AS6" s="61" t="s">
        <v>179</v>
      </c>
      <c r="AT6" s="60" t="s">
        <v>20</v>
      </c>
      <c r="AU6" s="61" t="s">
        <v>179</v>
      </c>
      <c r="AV6" s="60" t="s">
        <v>20</v>
      </c>
    </row>
    <row r="7" spans="1:48">
      <c r="A7" s="2">
        <v>1</v>
      </c>
      <c r="B7" s="2" t="s">
        <v>262</v>
      </c>
      <c r="C7" s="2" t="s">
        <v>326</v>
      </c>
      <c r="D7" s="2" t="s">
        <v>327</v>
      </c>
      <c r="E7" s="2">
        <v>4</v>
      </c>
      <c r="F7" s="2">
        <v>0</v>
      </c>
      <c r="G7" s="2">
        <v>1</v>
      </c>
      <c r="H7" s="2">
        <v>0</v>
      </c>
      <c r="I7" s="2">
        <v>1</v>
      </c>
      <c r="J7" s="2">
        <v>0</v>
      </c>
      <c r="K7" s="2">
        <v>1</v>
      </c>
      <c r="L7" s="2">
        <v>0</v>
      </c>
      <c r="M7" s="2">
        <v>1</v>
      </c>
      <c r="N7" s="2">
        <v>0</v>
      </c>
      <c r="O7" s="2">
        <v>1</v>
      </c>
      <c r="P7" s="2">
        <v>0</v>
      </c>
      <c r="Q7" s="2">
        <v>1</v>
      </c>
      <c r="R7" s="2">
        <v>0</v>
      </c>
      <c r="S7" s="2">
        <v>1</v>
      </c>
      <c r="T7" s="2">
        <v>0</v>
      </c>
      <c r="U7" s="2">
        <v>1</v>
      </c>
      <c r="V7" s="2">
        <v>0</v>
      </c>
      <c r="W7" s="2">
        <v>1</v>
      </c>
      <c r="X7" s="2">
        <v>0</v>
      </c>
      <c r="Y7" s="2">
        <v>2</v>
      </c>
      <c r="Z7" s="2">
        <v>0</v>
      </c>
      <c r="AA7" s="2">
        <v>2</v>
      </c>
      <c r="AB7" s="2">
        <v>0</v>
      </c>
      <c r="AC7" s="2">
        <v>0</v>
      </c>
      <c r="AD7" s="2" t="s">
        <v>274</v>
      </c>
      <c r="AE7" s="2">
        <v>0</v>
      </c>
      <c r="AF7" s="2" t="s">
        <v>274</v>
      </c>
      <c r="AG7" s="2">
        <v>16</v>
      </c>
      <c r="AH7" s="2">
        <v>0</v>
      </c>
      <c r="AI7" s="2">
        <v>2</v>
      </c>
      <c r="AJ7" s="2">
        <v>0</v>
      </c>
      <c r="AK7" s="2">
        <v>5</v>
      </c>
      <c r="AL7" s="2">
        <v>0</v>
      </c>
      <c r="AM7" s="2">
        <v>2</v>
      </c>
      <c r="AN7" s="2">
        <v>0</v>
      </c>
      <c r="AO7" s="2">
        <v>1</v>
      </c>
      <c r="AP7" s="2">
        <v>0</v>
      </c>
      <c r="AQ7" s="2">
        <v>0</v>
      </c>
      <c r="AR7" s="2" t="s">
        <v>274</v>
      </c>
      <c r="AS7" s="2">
        <v>0</v>
      </c>
      <c r="AT7" s="2" t="s">
        <v>274</v>
      </c>
      <c r="AU7" s="2">
        <v>11</v>
      </c>
      <c r="AV7" s="2">
        <v>0</v>
      </c>
    </row>
    <row r="8" spans="1:48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</row>
    <row r="9" spans="1:48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</row>
    <row r="10" spans="1:48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</row>
    <row r="12" spans="1:48" ht="15.75" thickBot="1"/>
    <row r="13" spans="1:48" ht="15.75">
      <c r="A13" s="229" t="s">
        <v>190</v>
      </c>
      <c r="B13" s="223"/>
      <c r="C13" s="223"/>
      <c r="D13" s="223"/>
      <c r="E13" s="223"/>
      <c r="F13" s="223"/>
      <c r="G13" s="223"/>
      <c r="H13" s="223"/>
      <c r="I13" s="223"/>
      <c r="J13" s="223"/>
      <c r="K13" s="224"/>
    </row>
    <row r="14" spans="1:48" ht="57.75" customHeight="1">
      <c r="A14" s="203" t="s">
        <v>12</v>
      </c>
      <c r="B14" s="230" t="s">
        <v>73</v>
      </c>
      <c r="C14" s="240" t="s">
        <v>180</v>
      </c>
      <c r="D14" s="240"/>
      <c r="E14" s="240" t="s">
        <v>181</v>
      </c>
      <c r="F14" s="240"/>
      <c r="G14" s="240" t="s">
        <v>182</v>
      </c>
      <c r="H14" s="240"/>
      <c r="I14" s="240" t="s">
        <v>183</v>
      </c>
      <c r="J14" s="240"/>
      <c r="K14" s="240" t="s">
        <v>184</v>
      </c>
      <c r="L14" s="240"/>
      <c r="M14" s="240" t="s">
        <v>185</v>
      </c>
      <c r="N14" s="240"/>
      <c r="O14" s="240" t="s">
        <v>186</v>
      </c>
      <c r="P14" s="240"/>
      <c r="Q14" s="240" t="s">
        <v>187</v>
      </c>
      <c r="R14" s="240"/>
      <c r="S14" s="240" t="s">
        <v>188</v>
      </c>
      <c r="T14" s="240"/>
      <c r="U14" s="241"/>
      <c r="V14" s="241"/>
    </row>
    <row r="15" spans="1:48" ht="65.25">
      <c r="A15" s="203"/>
      <c r="B15" s="230"/>
      <c r="C15" s="62" t="s">
        <v>189</v>
      </c>
      <c r="D15" s="62" t="s">
        <v>19</v>
      </c>
      <c r="E15" s="62" t="s">
        <v>189</v>
      </c>
      <c r="F15" s="62" t="s">
        <v>19</v>
      </c>
      <c r="G15" s="62" t="s">
        <v>189</v>
      </c>
      <c r="H15" s="62" t="s">
        <v>19</v>
      </c>
      <c r="I15" s="62" t="s">
        <v>189</v>
      </c>
      <c r="J15" s="62" t="s">
        <v>19</v>
      </c>
      <c r="K15" s="62" t="s">
        <v>189</v>
      </c>
      <c r="L15" s="62" t="s">
        <v>19</v>
      </c>
      <c r="M15" s="62" t="s">
        <v>189</v>
      </c>
      <c r="N15" s="62" t="s">
        <v>19</v>
      </c>
      <c r="O15" s="62" t="s">
        <v>189</v>
      </c>
      <c r="P15" s="62" t="s">
        <v>19</v>
      </c>
      <c r="Q15" s="62" t="s">
        <v>189</v>
      </c>
      <c r="R15" s="62" t="s">
        <v>19</v>
      </c>
      <c r="S15" s="62" t="s">
        <v>189</v>
      </c>
      <c r="T15" s="62" t="s">
        <v>19</v>
      </c>
      <c r="U15" s="75"/>
      <c r="V15" s="75"/>
    </row>
    <row r="16" spans="1:48" ht="30">
      <c r="A16" s="2">
        <v>1</v>
      </c>
      <c r="B16" s="99" t="s">
        <v>262</v>
      </c>
      <c r="C16" s="2">
        <v>1</v>
      </c>
      <c r="D16" s="2">
        <v>1</v>
      </c>
      <c r="E16" s="2">
        <v>1</v>
      </c>
      <c r="F16" s="2">
        <v>1</v>
      </c>
      <c r="G16" s="2">
        <v>25</v>
      </c>
      <c r="H16" s="2">
        <v>10</v>
      </c>
      <c r="I16" s="2">
        <v>4</v>
      </c>
      <c r="J16" s="2">
        <v>1</v>
      </c>
      <c r="K16" s="2">
        <v>6</v>
      </c>
      <c r="L16" s="2">
        <v>3</v>
      </c>
      <c r="M16" s="2">
        <v>2</v>
      </c>
      <c r="N16" s="2">
        <v>2</v>
      </c>
      <c r="O16" s="2">
        <v>1</v>
      </c>
      <c r="P16" s="2">
        <v>1</v>
      </c>
      <c r="Q16" s="2">
        <v>1</v>
      </c>
      <c r="R16" s="2">
        <v>0</v>
      </c>
      <c r="S16" s="2">
        <v>1</v>
      </c>
      <c r="T16" s="2">
        <v>0</v>
      </c>
      <c r="U16" s="76"/>
      <c r="V16" s="76"/>
    </row>
    <row r="17" spans="1:2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76"/>
      <c r="V17" s="76"/>
    </row>
    <row r="18" spans="1:2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76"/>
      <c r="V18" s="76"/>
    </row>
    <row r="19" spans="1:2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76"/>
      <c r="V19" s="76"/>
    </row>
    <row r="20" spans="1:2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76"/>
      <c r="V20" s="76"/>
    </row>
    <row r="21" spans="1:2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76"/>
      <c r="V21" s="76"/>
    </row>
    <row r="22" spans="1:2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76"/>
      <c r="V22" s="76"/>
    </row>
  </sheetData>
  <mergeCells count="40">
    <mergeCell ref="A13:K13"/>
    <mergeCell ref="G14:H14"/>
    <mergeCell ref="I14:J14"/>
    <mergeCell ref="K14:L14"/>
    <mergeCell ref="M14:N14"/>
    <mergeCell ref="C14:D14"/>
    <mergeCell ref="E14:F14"/>
    <mergeCell ref="S14:T14"/>
    <mergeCell ref="U14:V14"/>
    <mergeCell ref="A14:A15"/>
    <mergeCell ref="B14:B15"/>
    <mergeCell ref="O14:P14"/>
    <mergeCell ref="Q14:R14"/>
    <mergeCell ref="AO5:AP5"/>
    <mergeCell ref="AQ5:AR5"/>
    <mergeCell ref="AS5:AT5"/>
    <mergeCell ref="AU5:AV5"/>
    <mergeCell ref="D5:D6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A2:B3"/>
    <mergeCell ref="W5:X5"/>
    <mergeCell ref="Y5:Z5"/>
    <mergeCell ref="AA5:AB5"/>
    <mergeCell ref="E5:F5"/>
    <mergeCell ref="G5:H5"/>
    <mergeCell ref="I5:J5"/>
    <mergeCell ref="K5:L5"/>
    <mergeCell ref="M5:N5"/>
    <mergeCell ref="O5:P5"/>
    <mergeCell ref="C5:C6"/>
    <mergeCell ref="A5:A6"/>
    <mergeCell ref="B5:B6"/>
  </mergeCells>
  <pageMargins left="0.7" right="0.7" top="0.35" bottom="1.18" header="0.3" footer="0.3"/>
  <pageSetup paperSize="9" scale="8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25"/>
  <sheetViews>
    <sheetView workbookViewId="0">
      <selection activeCell="H31" sqref="H31"/>
    </sheetView>
  </sheetViews>
  <sheetFormatPr defaultRowHeight="15"/>
  <cols>
    <col min="1" max="1" width="6" customWidth="1"/>
    <col min="2" max="2" width="11.5703125" customWidth="1"/>
    <col min="3" max="3" width="15.85546875" customWidth="1"/>
    <col min="4" max="4" width="32.85546875" customWidth="1"/>
    <col min="5" max="5" width="30.140625" customWidth="1"/>
    <col min="6" max="6" width="31.42578125" customWidth="1"/>
  </cols>
  <sheetData>
    <row r="1" spans="1:6" ht="15.75" thickBot="1"/>
    <row r="2" spans="1:6" ht="16.5" thickBot="1">
      <c r="A2" s="114" t="s">
        <v>260</v>
      </c>
      <c r="B2" s="115"/>
      <c r="C2" s="115"/>
    </row>
    <row r="3" spans="1:6" ht="15.75" thickBot="1">
      <c r="A3" s="113"/>
      <c r="B3" s="113"/>
    </row>
    <row r="4" spans="1:6" ht="15.75">
      <c r="A4" s="197" t="s">
        <v>196</v>
      </c>
      <c r="B4" s="198"/>
      <c r="C4" s="198"/>
      <c r="D4" s="198"/>
      <c r="E4" s="198"/>
      <c r="F4" s="199"/>
    </row>
    <row r="5" spans="1:6" ht="42.75">
      <c r="A5" s="5" t="s">
        <v>12</v>
      </c>
      <c r="B5" s="5" t="s">
        <v>73</v>
      </c>
      <c r="C5" s="63" t="s">
        <v>192</v>
      </c>
      <c r="D5" s="9" t="s">
        <v>193</v>
      </c>
      <c r="E5" s="9" t="s">
        <v>194</v>
      </c>
      <c r="F5" s="9" t="s">
        <v>195</v>
      </c>
    </row>
    <row r="6" spans="1:6" ht="75">
      <c r="A6" s="2">
        <v>1</v>
      </c>
      <c r="B6" s="2" t="s">
        <v>262</v>
      </c>
      <c r="C6" s="99" t="s">
        <v>328</v>
      </c>
      <c r="D6" s="99" t="s">
        <v>331</v>
      </c>
      <c r="E6" s="99" t="s">
        <v>333</v>
      </c>
      <c r="F6" s="99" t="s">
        <v>343</v>
      </c>
    </row>
    <row r="7" spans="1:6" ht="45">
      <c r="A7" s="2">
        <v>2</v>
      </c>
      <c r="B7" s="2" t="s">
        <v>262</v>
      </c>
      <c r="C7" s="99" t="s">
        <v>329</v>
      </c>
      <c r="D7" s="99" t="s">
        <v>330</v>
      </c>
      <c r="E7" s="2" t="s">
        <v>334</v>
      </c>
      <c r="F7" s="99" t="s">
        <v>343</v>
      </c>
    </row>
    <row r="8" spans="1:6">
      <c r="A8" s="2"/>
      <c r="B8" s="2"/>
      <c r="C8" s="2"/>
      <c r="D8" s="2"/>
      <c r="E8" s="2"/>
      <c r="F8" s="2"/>
    </row>
    <row r="9" spans="1:6" ht="15.75" thickBot="1"/>
    <row r="10" spans="1:6" ht="92.25" customHeight="1" thickBot="1">
      <c r="A10" s="45" t="s">
        <v>356</v>
      </c>
      <c r="B10" s="46"/>
      <c r="C10" s="46"/>
      <c r="D10" s="46"/>
      <c r="E10" s="47"/>
    </row>
    <row r="11" spans="1:6" ht="47.25">
      <c r="A11" s="64" t="s">
        <v>12</v>
      </c>
      <c r="B11" s="65" t="s">
        <v>73</v>
      </c>
      <c r="C11" s="66" t="s">
        <v>192</v>
      </c>
      <c r="D11" s="67" t="s">
        <v>197</v>
      </c>
      <c r="E11" s="68" t="s">
        <v>194</v>
      </c>
    </row>
    <row r="12" spans="1:6" ht="30">
      <c r="A12" s="2">
        <v>1</v>
      </c>
      <c r="B12" s="2" t="s">
        <v>262</v>
      </c>
      <c r="C12" s="2" t="s">
        <v>335</v>
      </c>
      <c r="D12" s="99" t="s">
        <v>336</v>
      </c>
      <c r="E12" s="2" t="s">
        <v>332</v>
      </c>
    </row>
    <row r="13" spans="1:6">
      <c r="A13" s="2"/>
      <c r="B13" s="2"/>
      <c r="C13" s="2"/>
      <c r="D13" s="2"/>
      <c r="E13" s="2"/>
    </row>
    <row r="14" spans="1:6">
      <c r="A14" s="2"/>
      <c r="B14" s="2"/>
      <c r="C14" s="2"/>
      <c r="D14" s="2"/>
      <c r="E14" s="2"/>
    </row>
    <row r="15" spans="1:6">
      <c r="A15" s="2"/>
      <c r="B15" s="2"/>
      <c r="C15" s="2"/>
      <c r="D15" s="2"/>
      <c r="E15" s="2"/>
    </row>
    <row r="16" spans="1:6">
      <c r="A16" s="77"/>
      <c r="B16" s="77"/>
      <c r="C16" s="77"/>
      <c r="D16" s="77"/>
      <c r="E16" s="77"/>
    </row>
    <row r="17" spans="1:6">
      <c r="A17" s="77"/>
      <c r="B17" s="77"/>
      <c r="C17" s="77"/>
      <c r="D17" s="77"/>
      <c r="E17" s="77"/>
    </row>
    <row r="18" spans="1:6">
      <c r="A18" s="77"/>
      <c r="B18" s="77"/>
      <c r="C18" s="77"/>
      <c r="D18" s="77"/>
      <c r="E18" s="77"/>
    </row>
    <row r="19" spans="1:6" ht="15.75" thickBot="1"/>
    <row r="20" spans="1:6" ht="15.75">
      <c r="A20" s="116" t="s">
        <v>198</v>
      </c>
      <c r="B20" s="117"/>
      <c r="C20" s="118"/>
    </row>
    <row r="21" spans="1:6" ht="42.75">
      <c r="A21" s="5" t="s">
        <v>12</v>
      </c>
      <c r="B21" s="4" t="s">
        <v>73</v>
      </c>
      <c r="C21" s="63" t="s">
        <v>199</v>
      </c>
      <c r="D21" s="63" t="s">
        <v>200</v>
      </c>
      <c r="E21" s="9" t="s">
        <v>194</v>
      </c>
      <c r="F21" s="9" t="s">
        <v>195</v>
      </c>
    </row>
    <row r="22" spans="1:6" ht="30">
      <c r="A22" s="2">
        <v>1</v>
      </c>
      <c r="B22" s="2" t="s">
        <v>262</v>
      </c>
      <c r="C22" s="2" t="s">
        <v>337</v>
      </c>
      <c r="D22" s="2">
        <v>2010</v>
      </c>
      <c r="E22" s="2" t="s">
        <v>310</v>
      </c>
      <c r="F22" s="99" t="s">
        <v>338</v>
      </c>
    </row>
    <row r="23" spans="1:6" ht="30">
      <c r="A23" s="2">
        <v>2</v>
      </c>
      <c r="B23" s="2"/>
      <c r="C23" s="2" t="s">
        <v>339</v>
      </c>
      <c r="D23" s="2">
        <v>2010</v>
      </c>
      <c r="E23" s="2" t="s">
        <v>310</v>
      </c>
      <c r="F23" s="99" t="s">
        <v>340</v>
      </c>
    </row>
    <row r="24" spans="1:6" ht="30">
      <c r="A24" s="2">
        <v>3</v>
      </c>
      <c r="B24" s="2"/>
      <c r="C24" s="2" t="s">
        <v>341</v>
      </c>
      <c r="D24" s="2">
        <v>2017</v>
      </c>
      <c r="E24" s="2" t="s">
        <v>310</v>
      </c>
      <c r="F24" s="99" t="s">
        <v>342</v>
      </c>
    </row>
    <row r="25" spans="1:6">
      <c r="A25" s="2"/>
      <c r="B25" s="2"/>
      <c r="C25" s="2"/>
      <c r="D25" s="2"/>
      <c r="E25" s="2"/>
      <c r="F25" s="2"/>
    </row>
  </sheetData>
  <mergeCells count="1">
    <mergeCell ref="A4:F4"/>
  </mergeCells>
  <pageMargins left="0.37" right="0.7" top="0.75" bottom="0.75" header="0.3" footer="0.3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2:AS17"/>
  <sheetViews>
    <sheetView topLeftCell="A13" zoomScale="90" zoomScaleNormal="90" workbookViewId="0">
      <selection activeCell="A18" sqref="A18:XFD30"/>
    </sheetView>
  </sheetViews>
  <sheetFormatPr defaultRowHeight="15"/>
  <cols>
    <col min="1" max="1" width="4.85546875" customWidth="1"/>
    <col min="2" max="2" width="10.85546875" customWidth="1"/>
    <col min="3" max="4" width="8.85546875" bestFit="1" customWidth="1"/>
    <col min="5" max="5" width="8.5703125" customWidth="1"/>
    <col min="6" max="6" width="6.7109375" bestFit="1" customWidth="1"/>
    <col min="7" max="10" width="8.85546875" bestFit="1" customWidth="1"/>
    <col min="11" max="11" width="8.5703125" customWidth="1"/>
    <col min="12" max="12" width="7.7109375" bestFit="1" customWidth="1"/>
    <col min="13" max="13" width="10" customWidth="1"/>
    <col min="14" max="14" width="10" bestFit="1" customWidth="1"/>
    <col min="15" max="15" width="8.7109375" customWidth="1"/>
    <col min="16" max="16" width="8.5703125" customWidth="1"/>
    <col min="17" max="17" width="7.85546875" customWidth="1"/>
    <col min="18" max="18" width="8.5703125" customWidth="1"/>
    <col min="19" max="19" width="9.85546875" customWidth="1"/>
    <col min="20" max="20" width="8.5703125" customWidth="1"/>
    <col min="21" max="21" width="6.140625" customWidth="1"/>
    <col min="22" max="22" width="8.5703125" customWidth="1"/>
    <col min="23" max="23" width="6.140625" customWidth="1"/>
    <col min="24" max="24" width="8.5703125" customWidth="1"/>
    <col min="25" max="25" width="6.140625" customWidth="1"/>
    <col min="26" max="26" width="8.5703125" customWidth="1"/>
    <col min="27" max="27" width="8" customWidth="1"/>
    <col min="28" max="28" width="8.5703125" customWidth="1"/>
    <col min="29" max="29" width="6.140625" customWidth="1"/>
    <col min="30" max="30" width="8.5703125" customWidth="1"/>
    <col min="31" max="31" width="9.42578125" customWidth="1"/>
    <col min="32" max="32" width="8.5703125" customWidth="1"/>
    <col min="33" max="33" width="6.140625" customWidth="1"/>
    <col min="34" max="34" width="8.5703125" customWidth="1"/>
    <col min="35" max="35" width="6.140625" customWidth="1"/>
    <col min="36" max="36" width="8.5703125" customWidth="1"/>
    <col min="37" max="37" width="6.140625" customWidth="1"/>
    <col min="38" max="38" width="8.5703125" customWidth="1"/>
    <col min="39" max="39" width="6.140625" customWidth="1"/>
    <col min="40" max="40" width="8.5703125" customWidth="1"/>
    <col min="41" max="41" width="6.140625" customWidth="1"/>
    <col min="42" max="42" width="8.5703125" customWidth="1"/>
    <col min="43" max="43" width="6.140625" customWidth="1"/>
    <col min="44" max="44" width="8.5703125" customWidth="1"/>
    <col min="45" max="45" width="6.140625" customWidth="1"/>
  </cols>
  <sheetData>
    <row r="2" spans="1:45" ht="21" customHeight="1">
      <c r="A2" s="242" t="s">
        <v>416</v>
      </c>
      <c r="B2" s="243"/>
      <c r="C2" s="243"/>
      <c r="D2" s="243"/>
      <c r="E2" s="243"/>
      <c r="F2" s="243"/>
      <c r="G2" s="243"/>
      <c r="H2" s="243"/>
      <c r="I2" s="243"/>
    </row>
    <row r="3" spans="1:45" ht="16.5" customHeight="1" thickBot="1"/>
    <row r="4" spans="1:45" ht="38.25" customHeight="1">
      <c r="A4" s="246" t="s">
        <v>417</v>
      </c>
      <c r="B4" s="247"/>
      <c r="C4" s="247"/>
      <c r="D4" s="247"/>
      <c r="E4" s="247"/>
      <c r="F4" s="247"/>
      <c r="G4" s="247"/>
      <c r="H4" s="247"/>
      <c r="I4" s="247"/>
      <c r="J4" s="248"/>
    </row>
    <row r="5" spans="1:45">
      <c r="A5" s="203" t="s">
        <v>12</v>
      </c>
      <c r="B5" s="203" t="s">
        <v>73</v>
      </c>
      <c r="C5" s="149" t="s">
        <v>418</v>
      </c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 t="s">
        <v>419</v>
      </c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  <c r="AF5" s="149" t="s">
        <v>420</v>
      </c>
      <c r="AG5" s="149"/>
      <c r="AH5" s="149"/>
      <c r="AI5" s="149"/>
      <c r="AJ5" s="149"/>
      <c r="AK5" s="149"/>
      <c r="AL5" s="149"/>
      <c r="AM5" s="149"/>
      <c r="AN5" s="149"/>
      <c r="AO5" s="149"/>
      <c r="AP5" s="149"/>
      <c r="AQ5" s="149"/>
      <c r="AR5" s="149"/>
      <c r="AS5" s="149"/>
    </row>
    <row r="6" spans="1:45">
      <c r="A6" s="203"/>
      <c r="B6" s="203"/>
      <c r="C6" s="245" t="s">
        <v>201</v>
      </c>
      <c r="D6" s="245"/>
      <c r="E6" s="245" t="s">
        <v>202</v>
      </c>
      <c r="F6" s="245"/>
      <c r="G6" s="245" t="s">
        <v>67</v>
      </c>
      <c r="H6" s="245"/>
      <c r="I6" s="245" t="s">
        <v>203</v>
      </c>
      <c r="J6" s="245"/>
      <c r="K6" s="245" t="s">
        <v>204</v>
      </c>
      <c r="L6" s="245"/>
      <c r="M6" s="245" t="s">
        <v>205</v>
      </c>
      <c r="N6" s="245"/>
      <c r="O6" s="245"/>
      <c r="P6" s="245" t="s">
        <v>35</v>
      </c>
      <c r="Q6" s="245"/>
      <c r="R6" s="244" t="s">
        <v>201</v>
      </c>
      <c r="S6" s="244"/>
      <c r="T6" s="244" t="s">
        <v>202</v>
      </c>
      <c r="U6" s="244"/>
      <c r="V6" s="244" t="s">
        <v>67</v>
      </c>
      <c r="W6" s="244"/>
      <c r="X6" s="244" t="s">
        <v>203</v>
      </c>
      <c r="Y6" s="244"/>
      <c r="Z6" s="244" t="s">
        <v>204</v>
      </c>
      <c r="AA6" s="244"/>
      <c r="AB6" s="244" t="s">
        <v>205</v>
      </c>
      <c r="AC6" s="244"/>
      <c r="AD6" s="244" t="s">
        <v>35</v>
      </c>
      <c r="AE6" s="244"/>
      <c r="AF6" s="249" t="s">
        <v>201</v>
      </c>
      <c r="AG6" s="249"/>
      <c r="AH6" s="249" t="s">
        <v>202</v>
      </c>
      <c r="AI6" s="249"/>
      <c r="AJ6" s="249" t="s">
        <v>67</v>
      </c>
      <c r="AK6" s="249"/>
      <c r="AL6" s="249" t="s">
        <v>203</v>
      </c>
      <c r="AM6" s="249"/>
      <c r="AN6" s="249" t="s">
        <v>204</v>
      </c>
      <c r="AO6" s="249"/>
      <c r="AP6" s="249" t="s">
        <v>205</v>
      </c>
      <c r="AQ6" s="249"/>
      <c r="AR6" s="249" t="s">
        <v>35</v>
      </c>
      <c r="AS6" s="249"/>
    </row>
    <row r="7" spans="1:45">
      <c r="A7" s="203"/>
      <c r="B7" s="203"/>
      <c r="C7" s="59" t="s">
        <v>206</v>
      </c>
      <c r="D7" s="59" t="s">
        <v>207</v>
      </c>
      <c r="E7" s="59" t="s">
        <v>206</v>
      </c>
      <c r="F7" s="59" t="s">
        <v>207</v>
      </c>
      <c r="G7" s="59" t="s">
        <v>206</v>
      </c>
      <c r="H7" s="59" t="s">
        <v>207</v>
      </c>
      <c r="I7" s="59" t="s">
        <v>206</v>
      </c>
      <c r="J7" s="59" t="s">
        <v>207</v>
      </c>
      <c r="K7" s="59" t="s">
        <v>206</v>
      </c>
      <c r="L7" s="59" t="s">
        <v>207</v>
      </c>
      <c r="M7" s="59" t="s">
        <v>206</v>
      </c>
      <c r="N7" s="59"/>
      <c r="O7" s="59" t="s">
        <v>207</v>
      </c>
      <c r="P7" s="59" t="s">
        <v>206</v>
      </c>
      <c r="Q7" s="59" t="s">
        <v>207</v>
      </c>
      <c r="R7" s="59" t="s">
        <v>206</v>
      </c>
      <c r="S7" s="59" t="s">
        <v>207</v>
      </c>
      <c r="T7" s="59" t="s">
        <v>206</v>
      </c>
      <c r="U7" s="59" t="s">
        <v>207</v>
      </c>
      <c r="V7" s="59" t="s">
        <v>206</v>
      </c>
      <c r="W7" s="59" t="s">
        <v>207</v>
      </c>
      <c r="X7" s="59" t="s">
        <v>206</v>
      </c>
      <c r="Y7" s="59" t="s">
        <v>207</v>
      </c>
      <c r="Z7" s="59" t="s">
        <v>206</v>
      </c>
      <c r="AA7" s="59" t="s">
        <v>207</v>
      </c>
      <c r="AB7" s="59" t="s">
        <v>206</v>
      </c>
      <c r="AC7" s="59" t="s">
        <v>207</v>
      </c>
      <c r="AD7" s="59" t="s">
        <v>206</v>
      </c>
      <c r="AE7" s="59" t="s">
        <v>207</v>
      </c>
      <c r="AF7" s="70" t="s">
        <v>206</v>
      </c>
      <c r="AG7" s="70" t="s">
        <v>207</v>
      </c>
      <c r="AH7" s="70" t="s">
        <v>206</v>
      </c>
      <c r="AI7" s="70" t="s">
        <v>207</v>
      </c>
      <c r="AJ7" s="70" t="s">
        <v>206</v>
      </c>
      <c r="AK7" s="70" t="s">
        <v>207</v>
      </c>
      <c r="AL7" s="70" t="s">
        <v>206</v>
      </c>
      <c r="AM7" s="70" t="s">
        <v>207</v>
      </c>
      <c r="AN7" s="70" t="s">
        <v>206</v>
      </c>
      <c r="AO7" s="70" t="s">
        <v>207</v>
      </c>
      <c r="AP7" s="70" t="s">
        <v>206</v>
      </c>
      <c r="AQ7" s="70" t="s">
        <v>207</v>
      </c>
      <c r="AR7" s="70" t="s">
        <v>206</v>
      </c>
      <c r="AS7" s="70" t="s">
        <v>207</v>
      </c>
    </row>
    <row r="8" spans="1:45" ht="45">
      <c r="A8" s="2">
        <v>1</v>
      </c>
      <c r="B8" s="99" t="s">
        <v>262</v>
      </c>
      <c r="C8" s="2">
        <v>5155500</v>
      </c>
      <c r="D8" s="2">
        <v>3437000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962106</v>
      </c>
      <c r="L8" s="2">
        <v>641404</v>
      </c>
      <c r="M8" s="2">
        <v>0</v>
      </c>
      <c r="N8" s="2">
        <v>0</v>
      </c>
      <c r="O8" s="2">
        <v>0</v>
      </c>
      <c r="P8" s="2">
        <f>+C8+K8</f>
        <v>6117606</v>
      </c>
      <c r="Q8" s="2">
        <f>+D8+L8</f>
        <v>4078404</v>
      </c>
      <c r="R8" s="2">
        <v>5115079</v>
      </c>
      <c r="S8" s="2">
        <v>3410054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836786</v>
      </c>
      <c r="AA8" s="2">
        <v>557857</v>
      </c>
      <c r="AB8" s="2">
        <v>0</v>
      </c>
      <c r="AC8" s="2">
        <v>0</v>
      </c>
      <c r="AD8" s="2">
        <f>+R8+Z8</f>
        <v>5951865</v>
      </c>
      <c r="AE8" s="2">
        <f>+S8+AA8</f>
        <v>3967911</v>
      </c>
      <c r="AF8" s="2">
        <v>97</v>
      </c>
      <c r="AG8" s="2">
        <v>97.29</v>
      </c>
      <c r="AH8" s="2"/>
      <c r="AI8" s="2"/>
      <c r="AJ8" s="2"/>
      <c r="AK8" s="2"/>
      <c r="AL8" s="2"/>
      <c r="AM8" s="2"/>
      <c r="AN8" s="2">
        <v>86.97</v>
      </c>
      <c r="AO8" s="2">
        <v>86.97</v>
      </c>
      <c r="AP8" s="2"/>
      <c r="AQ8" s="2"/>
      <c r="AR8" s="2">
        <v>91</v>
      </c>
      <c r="AS8" s="2">
        <v>92</v>
      </c>
    </row>
    <row r="9" spans="1:45">
      <c r="A9" s="2">
        <v>2</v>
      </c>
      <c r="B9" s="2"/>
      <c r="C9" s="2">
        <v>1838150</v>
      </c>
      <c r="D9" s="2">
        <v>1392000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1838150</v>
      </c>
      <c r="Q9" s="2">
        <v>1392000</v>
      </c>
      <c r="R9" s="2">
        <v>1564853</v>
      </c>
      <c r="S9" s="2">
        <v>1043236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1564853</v>
      </c>
      <c r="AE9" s="2">
        <v>1043236</v>
      </c>
      <c r="AF9" s="2">
        <v>85.13</v>
      </c>
      <c r="AG9" s="2">
        <v>74.94</v>
      </c>
      <c r="AH9" s="2"/>
      <c r="AI9" s="2"/>
      <c r="AJ9" s="2"/>
      <c r="AK9" s="2"/>
      <c r="AL9" s="2"/>
      <c r="AM9" s="2"/>
      <c r="AN9" s="2"/>
      <c r="AO9" s="2"/>
      <c r="AP9" s="2"/>
      <c r="AQ9" s="2"/>
      <c r="AR9" s="2">
        <v>85.13</v>
      </c>
      <c r="AS9" s="2">
        <v>74.94</v>
      </c>
    </row>
    <row r="10" spans="1:4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</row>
    <row r="11" spans="1:45" ht="15.75" thickBot="1"/>
    <row r="12" spans="1:45" ht="78" customHeight="1" thickBot="1">
      <c r="A12" s="254" t="s">
        <v>421</v>
      </c>
      <c r="B12" s="255"/>
      <c r="C12" s="255"/>
      <c r="D12" s="255"/>
      <c r="E12" s="255"/>
      <c r="F12" s="255"/>
      <c r="G12" s="255"/>
      <c r="H12" s="255"/>
      <c r="I12" s="255"/>
      <c r="J12" s="255"/>
      <c r="K12" s="255"/>
      <c r="L12" s="255"/>
      <c r="M12" s="255"/>
      <c r="N12" s="255"/>
      <c r="O12" s="256"/>
    </row>
    <row r="13" spans="1:45">
      <c r="A13" s="208" t="s">
        <v>12</v>
      </c>
      <c r="B13" s="252" t="s">
        <v>73</v>
      </c>
      <c r="C13" s="250" t="s">
        <v>213</v>
      </c>
      <c r="D13" s="250"/>
      <c r="E13" s="250"/>
      <c r="F13" s="250"/>
      <c r="G13" s="250"/>
      <c r="H13" s="250"/>
      <c r="I13" s="250"/>
      <c r="J13" s="250"/>
      <c r="K13" s="250"/>
      <c r="L13" s="250"/>
      <c r="M13" s="250"/>
      <c r="N13" s="251" t="s">
        <v>217</v>
      </c>
      <c r="O13" s="251"/>
    </row>
    <row r="14" spans="1:45" ht="69.75" customHeight="1">
      <c r="A14" s="203"/>
      <c r="B14" s="253"/>
      <c r="C14" s="249" t="s">
        <v>208</v>
      </c>
      <c r="D14" s="249"/>
      <c r="E14" s="249" t="s">
        <v>209</v>
      </c>
      <c r="F14" s="249"/>
      <c r="G14" s="249" t="s">
        <v>212</v>
      </c>
      <c r="H14" s="249"/>
      <c r="I14" s="249" t="s">
        <v>210</v>
      </c>
      <c r="J14" s="249"/>
      <c r="K14" s="249" t="s">
        <v>211</v>
      </c>
      <c r="L14" s="249"/>
      <c r="M14" s="69" t="s">
        <v>216</v>
      </c>
      <c r="N14" s="257" t="s">
        <v>214</v>
      </c>
      <c r="O14" s="257" t="s">
        <v>215</v>
      </c>
    </row>
    <row r="15" spans="1:45">
      <c r="A15" s="203"/>
      <c r="B15" s="253"/>
      <c r="C15" s="59" t="s">
        <v>206</v>
      </c>
      <c r="D15" s="59" t="s">
        <v>207</v>
      </c>
      <c r="E15" s="59" t="s">
        <v>206</v>
      </c>
      <c r="F15" s="59" t="s">
        <v>207</v>
      </c>
      <c r="G15" s="59" t="s">
        <v>206</v>
      </c>
      <c r="H15" s="59" t="s">
        <v>207</v>
      </c>
      <c r="I15" s="59" t="s">
        <v>206</v>
      </c>
      <c r="J15" s="59" t="s">
        <v>207</v>
      </c>
      <c r="K15" s="59" t="s">
        <v>206</v>
      </c>
      <c r="L15" s="59" t="s">
        <v>207</v>
      </c>
      <c r="M15" s="59"/>
      <c r="N15" s="257"/>
      <c r="O15" s="257"/>
    </row>
    <row r="16" spans="1:45" ht="45">
      <c r="A16" s="2">
        <v>1</v>
      </c>
      <c r="B16" s="99" t="s">
        <v>262</v>
      </c>
      <c r="C16" s="2">
        <v>0</v>
      </c>
      <c r="D16" s="2">
        <v>0</v>
      </c>
      <c r="E16" s="2">
        <v>0</v>
      </c>
      <c r="F16" s="2">
        <v>40000</v>
      </c>
      <c r="G16" s="2">
        <v>5155500</v>
      </c>
      <c r="H16" s="2">
        <v>3437000</v>
      </c>
      <c r="I16" s="2">
        <v>1638150</v>
      </c>
      <c r="J16" s="2">
        <v>1312000</v>
      </c>
      <c r="K16" s="2">
        <v>120000</v>
      </c>
      <c r="L16" s="2">
        <v>80000</v>
      </c>
      <c r="M16" s="2">
        <f>SUM(F16:L16)</f>
        <v>11782650</v>
      </c>
      <c r="N16" s="2">
        <v>11173219</v>
      </c>
      <c r="O16" s="2">
        <v>94.82</v>
      </c>
    </row>
    <row r="17" spans="1: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</sheetData>
  <mergeCells count="40">
    <mergeCell ref="C13:M13"/>
    <mergeCell ref="N13:O13"/>
    <mergeCell ref="B13:B15"/>
    <mergeCell ref="A13:A15"/>
    <mergeCell ref="A12:O12"/>
    <mergeCell ref="N14:N15"/>
    <mergeCell ref="O14:O15"/>
    <mergeCell ref="C14:D14"/>
    <mergeCell ref="E14:F14"/>
    <mergeCell ref="G14:H14"/>
    <mergeCell ref="I14:J14"/>
    <mergeCell ref="K14:L14"/>
    <mergeCell ref="G6:H6"/>
    <mergeCell ref="I6:J6"/>
    <mergeCell ref="AF6:AG6"/>
    <mergeCell ref="AH6:AI6"/>
    <mergeCell ref="AJ6:AK6"/>
    <mergeCell ref="AD6:AE6"/>
    <mergeCell ref="K6:L6"/>
    <mergeCell ref="AR6:AS6"/>
    <mergeCell ref="AF5:AS5"/>
    <mergeCell ref="AL6:AM6"/>
    <mergeCell ref="AN6:AO6"/>
    <mergeCell ref="AP6:AQ6"/>
    <mergeCell ref="A2:I2"/>
    <mergeCell ref="R5:AE5"/>
    <mergeCell ref="B5:B7"/>
    <mergeCell ref="A5:A7"/>
    <mergeCell ref="Z6:AA6"/>
    <mergeCell ref="AB6:AC6"/>
    <mergeCell ref="P6:Q6"/>
    <mergeCell ref="C5:Q5"/>
    <mergeCell ref="M6:O6"/>
    <mergeCell ref="R6:S6"/>
    <mergeCell ref="T6:U6"/>
    <mergeCell ref="V6:W6"/>
    <mergeCell ref="X6:Y6"/>
    <mergeCell ref="A4:J4"/>
    <mergeCell ref="C6:D6"/>
    <mergeCell ref="E6:F6"/>
  </mergeCells>
  <pageMargins left="0.7" right="0.7" top="0.75" bottom="0.75" header="0.3" footer="0.3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2:M47"/>
  <sheetViews>
    <sheetView workbookViewId="0">
      <selection activeCell="K44" sqref="K44"/>
    </sheetView>
  </sheetViews>
  <sheetFormatPr defaultRowHeight="15"/>
  <cols>
    <col min="1" max="1" width="5" customWidth="1"/>
    <col min="2" max="2" width="9.85546875" customWidth="1"/>
    <col min="3" max="3" width="17.5703125" customWidth="1"/>
    <col min="4" max="4" width="9.7109375" customWidth="1"/>
    <col min="5" max="5" width="8.7109375" customWidth="1"/>
    <col min="6" max="6" width="11.28515625" customWidth="1"/>
    <col min="7" max="7" width="9.28515625" customWidth="1"/>
    <col min="8" max="8" width="10.140625" customWidth="1"/>
    <col min="9" max="9" width="8.5703125" customWidth="1"/>
    <col min="10" max="10" width="11.42578125" customWidth="1"/>
    <col min="11" max="11" width="11.28515625" customWidth="1"/>
    <col min="12" max="12" width="9.140625" customWidth="1"/>
    <col min="13" max="13" width="8.85546875" customWidth="1"/>
  </cols>
  <sheetData>
    <row r="2" spans="1:13" ht="16.5">
      <c r="A2" s="264" t="s">
        <v>422</v>
      </c>
      <c r="B2" s="265"/>
      <c r="C2" s="265"/>
      <c r="D2" s="265"/>
      <c r="E2" s="265"/>
    </row>
    <row r="4" spans="1:13" ht="16.5" thickBot="1">
      <c r="A4" s="201" t="s">
        <v>423</v>
      </c>
      <c r="B4" s="202"/>
      <c r="C4" s="202"/>
      <c r="D4" s="202"/>
      <c r="E4" s="202"/>
      <c r="F4" s="202"/>
      <c r="G4" s="202"/>
    </row>
    <row r="5" spans="1:13" ht="15.75" thickBot="1">
      <c r="A5" s="259" t="s">
        <v>358</v>
      </c>
      <c r="B5" s="262" t="s">
        <v>73</v>
      </c>
      <c r="C5" s="269" t="s">
        <v>424</v>
      </c>
      <c r="D5" s="270"/>
      <c r="E5" s="270"/>
      <c r="F5" s="270"/>
      <c r="G5" s="270"/>
      <c r="H5" s="270"/>
      <c r="I5" s="270"/>
      <c r="J5" s="270"/>
      <c r="K5" s="270"/>
      <c r="L5" s="270"/>
      <c r="M5" s="271"/>
    </row>
    <row r="6" spans="1:13">
      <c r="A6" s="260"/>
      <c r="B6" s="263"/>
      <c r="C6" s="283" t="s">
        <v>221</v>
      </c>
      <c r="D6" s="284"/>
      <c r="E6" s="285"/>
      <c r="F6" s="280" t="s">
        <v>222</v>
      </c>
      <c r="G6" s="281"/>
      <c r="H6" s="281"/>
      <c r="I6" s="281"/>
      <c r="J6" s="281"/>
      <c r="K6" s="281"/>
      <c r="L6" s="282"/>
      <c r="M6" s="272" t="s">
        <v>225</v>
      </c>
    </row>
    <row r="7" spans="1:13" ht="18.75" customHeight="1">
      <c r="A7" s="260"/>
      <c r="B7" s="222"/>
      <c r="C7" s="277" t="s">
        <v>229</v>
      </c>
      <c r="D7" s="258" t="s">
        <v>208</v>
      </c>
      <c r="E7" s="258" t="s">
        <v>209</v>
      </c>
      <c r="F7" s="258" t="s">
        <v>212</v>
      </c>
      <c r="G7" s="258" t="s">
        <v>210</v>
      </c>
      <c r="H7" s="258" t="s">
        <v>211</v>
      </c>
      <c r="I7" s="286" t="s">
        <v>223</v>
      </c>
      <c r="J7" s="286"/>
      <c r="K7" s="286"/>
      <c r="L7" s="278" t="s">
        <v>224</v>
      </c>
      <c r="M7" s="273"/>
    </row>
    <row r="8" spans="1:13" ht="76.5">
      <c r="A8" s="261"/>
      <c r="B8" s="208"/>
      <c r="C8" s="277"/>
      <c r="D8" s="258"/>
      <c r="E8" s="258"/>
      <c r="F8" s="258"/>
      <c r="G8" s="258"/>
      <c r="H8" s="258"/>
      <c r="I8" s="78" t="s">
        <v>226</v>
      </c>
      <c r="J8" s="78" t="s">
        <v>227</v>
      </c>
      <c r="K8" s="78" t="s">
        <v>228</v>
      </c>
      <c r="L8" s="279"/>
      <c r="M8" s="274"/>
    </row>
    <row r="9" spans="1:13" ht="60">
      <c r="A9" s="2">
        <v>1</v>
      </c>
      <c r="B9" s="99" t="s">
        <v>262</v>
      </c>
      <c r="C9" s="2" t="s">
        <v>344</v>
      </c>
      <c r="D9" s="2" t="s">
        <v>344</v>
      </c>
      <c r="E9" s="2">
        <v>200000</v>
      </c>
      <c r="F9" s="2">
        <v>9570000</v>
      </c>
      <c r="G9" s="2">
        <v>4500000</v>
      </c>
      <c r="H9" s="2">
        <v>300000</v>
      </c>
      <c r="I9" s="2">
        <v>300000</v>
      </c>
      <c r="J9" s="2">
        <v>300000</v>
      </c>
      <c r="K9" s="2">
        <v>200000</v>
      </c>
      <c r="L9" s="2">
        <v>700000</v>
      </c>
      <c r="M9" s="2">
        <f>SUM(E9:L9)</f>
        <v>16070000</v>
      </c>
    </row>
    <row r="10" spans="1:1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A13" s="77"/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</row>
    <row r="15" spans="1:13">
      <c r="A15" s="275" t="s">
        <v>425</v>
      </c>
      <c r="B15" s="276"/>
      <c r="C15" s="276"/>
      <c r="D15" s="276"/>
      <c r="E15" s="276"/>
      <c r="F15" s="276"/>
      <c r="G15" s="276"/>
      <c r="H15" s="276"/>
    </row>
    <row r="16" spans="1:13" ht="42.75">
      <c r="A16" s="39" t="s">
        <v>358</v>
      </c>
      <c r="B16" s="72" t="s">
        <v>73</v>
      </c>
      <c r="C16" s="87" t="s">
        <v>243</v>
      </c>
      <c r="D16" s="88" t="s">
        <v>244</v>
      </c>
      <c r="E16" s="86" t="s">
        <v>80</v>
      </c>
      <c r="F16" s="86" t="s">
        <v>245</v>
      </c>
      <c r="G16" s="86" t="s">
        <v>246</v>
      </c>
      <c r="H16" s="86" t="s">
        <v>247</v>
      </c>
    </row>
    <row r="17" spans="1:10" ht="114">
      <c r="A17" s="122">
        <v>1</v>
      </c>
      <c r="B17" s="266" t="s">
        <v>359</v>
      </c>
      <c r="C17" s="123" t="s">
        <v>360</v>
      </c>
      <c r="D17" s="124" t="s">
        <v>361</v>
      </c>
      <c r="E17" s="125" t="s">
        <v>362</v>
      </c>
      <c r="F17" s="125">
        <v>250</v>
      </c>
      <c r="G17" s="125">
        <v>300</v>
      </c>
      <c r="H17" s="126">
        <v>200000</v>
      </c>
    </row>
    <row r="18" spans="1:10" ht="57">
      <c r="A18" s="122">
        <v>2</v>
      </c>
      <c r="B18" s="267"/>
      <c r="C18" s="123" t="s">
        <v>363</v>
      </c>
      <c r="D18" s="124" t="s">
        <v>364</v>
      </c>
      <c r="E18" s="125" t="s">
        <v>365</v>
      </c>
      <c r="F18" s="125">
        <v>250</v>
      </c>
      <c r="G18" s="125">
        <v>300</v>
      </c>
      <c r="H18" s="126">
        <v>200000</v>
      </c>
      <c r="J18" s="127"/>
    </row>
    <row r="19" spans="1:10" ht="57">
      <c r="A19" s="122">
        <v>3</v>
      </c>
      <c r="B19" s="267"/>
      <c r="C19" s="123" t="s">
        <v>366</v>
      </c>
      <c r="D19" s="124" t="s">
        <v>367</v>
      </c>
      <c r="E19" s="125" t="s">
        <v>368</v>
      </c>
      <c r="F19" s="125"/>
      <c r="G19" s="125"/>
      <c r="H19" s="126">
        <v>300000</v>
      </c>
    </row>
    <row r="20" spans="1:10" ht="28.5">
      <c r="A20" s="122">
        <v>4</v>
      </c>
      <c r="B20" s="267"/>
      <c r="C20" s="123" t="s">
        <v>369</v>
      </c>
      <c r="D20" s="124" t="s">
        <v>370</v>
      </c>
      <c r="E20" s="125" t="s">
        <v>371</v>
      </c>
      <c r="F20" s="125">
        <v>100</v>
      </c>
      <c r="G20" s="125">
        <v>200</v>
      </c>
      <c r="H20" s="126">
        <v>180000</v>
      </c>
      <c r="J20" s="127"/>
    </row>
    <row r="21" spans="1:10" ht="87" customHeight="1">
      <c r="A21" s="122">
        <v>5</v>
      </c>
      <c r="B21" s="267"/>
      <c r="C21" s="123" t="s">
        <v>372</v>
      </c>
      <c r="D21" s="124" t="s">
        <v>361</v>
      </c>
      <c r="E21" s="125" t="s">
        <v>373</v>
      </c>
      <c r="F21" s="125">
        <v>100</v>
      </c>
      <c r="G21" s="125">
        <v>300</v>
      </c>
      <c r="H21" s="126">
        <v>150000</v>
      </c>
    </row>
    <row r="22" spans="1:10" ht="42.75">
      <c r="A22" s="122">
        <v>6</v>
      </c>
      <c r="B22" s="267"/>
      <c r="C22" s="123" t="s">
        <v>374</v>
      </c>
      <c r="D22" s="124" t="s">
        <v>375</v>
      </c>
      <c r="E22" s="125" t="s">
        <v>376</v>
      </c>
      <c r="F22" s="125">
        <v>80</v>
      </c>
      <c r="G22" s="125">
        <v>300</v>
      </c>
      <c r="H22" s="126">
        <v>96000</v>
      </c>
    </row>
    <row r="23" spans="1:10" ht="71.25">
      <c r="A23" s="122">
        <v>7</v>
      </c>
      <c r="B23" s="267"/>
      <c r="C23" s="128" t="s">
        <v>378</v>
      </c>
      <c r="D23" s="129">
        <v>5</v>
      </c>
      <c r="E23" s="129" t="s">
        <v>379</v>
      </c>
      <c r="F23" s="129">
        <v>300</v>
      </c>
      <c r="G23" s="129">
        <v>300</v>
      </c>
      <c r="H23" s="130">
        <v>450000</v>
      </c>
    </row>
    <row r="24" spans="1:10" ht="85.5">
      <c r="A24" s="122">
        <v>7</v>
      </c>
      <c r="B24" s="267"/>
      <c r="C24" s="129" t="s">
        <v>380</v>
      </c>
      <c r="D24" s="129" t="s">
        <v>381</v>
      </c>
      <c r="E24" s="129" t="s">
        <v>382</v>
      </c>
      <c r="F24" s="129">
        <v>20</v>
      </c>
      <c r="G24" s="129">
        <v>300</v>
      </c>
      <c r="H24" s="130">
        <v>90000</v>
      </c>
    </row>
    <row r="25" spans="1:10" ht="57">
      <c r="A25" s="122">
        <v>8</v>
      </c>
      <c r="B25" s="267"/>
      <c r="C25" s="128" t="s">
        <v>383</v>
      </c>
      <c r="D25" s="129" t="s">
        <v>384</v>
      </c>
      <c r="E25" s="138" t="s">
        <v>385</v>
      </c>
      <c r="F25" s="129">
        <v>200</v>
      </c>
      <c r="G25" s="129">
        <v>300</v>
      </c>
      <c r="H25" s="130">
        <v>180000</v>
      </c>
    </row>
    <row r="26" spans="1:10" ht="105">
      <c r="A26" s="122">
        <v>9</v>
      </c>
      <c r="B26" s="267"/>
      <c r="C26" s="131" t="s">
        <v>386</v>
      </c>
      <c r="D26" s="129" t="s">
        <v>367</v>
      </c>
      <c r="E26" s="138" t="s">
        <v>377</v>
      </c>
      <c r="F26" s="129">
        <v>100</v>
      </c>
      <c r="G26" s="130"/>
      <c r="H26" s="130">
        <v>250000</v>
      </c>
    </row>
    <row r="27" spans="1:10" ht="102">
      <c r="A27" s="122">
        <v>10</v>
      </c>
      <c r="B27" s="267"/>
      <c r="C27" s="132" t="s">
        <v>387</v>
      </c>
      <c r="D27" s="85" t="s">
        <v>388</v>
      </c>
      <c r="E27" s="139" t="s">
        <v>389</v>
      </c>
      <c r="F27" s="85" t="s">
        <v>390</v>
      </c>
      <c r="G27" s="85" t="s">
        <v>391</v>
      </c>
      <c r="H27" s="133">
        <v>150000</v>
      </c>
    </row>
    <row r="28" spans="1:10" ht="57">
      <c r="A28" s="122">
        <v>11</v>
      </c>
      <c r="B28" s="267"/>
      <c r="C28" s="134" t="s">
        <v>392</v>
      </c>
      <c r="D28" s="85" t="s">
        <v>370</v>
      </c>
      <c r="E28" s="85" t="s">
        <v>382</v>
      </c>
      <c r="F28" s="85">
        <v>10</v>
      </c>
      <c r="G28" s="85">
        <v>10000</v>
      </c>
      <c r="H28" s="133">
        <v>100000</v>
      </c>
    </row>
    <row r="29" spans="1:10" ht="51">
      <c r="A29" s="122">
        <v>12</v>
      </c>
      <c r="B29" s="267"/>
      <c r="C29" s="135" t="s">
        <v>393</v>
      </c>
      <c r="D29" s="85" t="s">
        <v>394</v>
      </c>
      <c r="E29" s="85" t="s">
        <v>395</v>
      </c>
      <c r="F29" s="85">
        <v>12</v>
      </c>
      <c r="G29" s="85" t="s">
        <v>396</v>
      </c>
      <c r="H29" s="133">
        <v>250000</v>
      </c>
    </row>
    <row r="30" spans="1:10" ht="75">
      <c r="A30" s="122">
        <v>13</v>
      </c>
      <c r="B30" s="267"/>
      <c r="C30" s="132" t="s">
        <v>397</v>
      </c>
      <c r="D30" s="85" t="s">
        <v>398</v>
      </c>
      <c r="E30" s="85" t="s">
        <v>399</v>
      </c>
      <c r="F30" s="85">
        <v>60</v>
      </c>
      <c r="G30" s="85" t="s">
        <v>400</v>
      </c>
      <c r="H30" s="133">
        <v>258000</v>
      </c>
    </row>
    <row r="31" spans="1:10" ht="71.25">
      <c r="A31" s="122">
        <v>14</v>
      </c>
      <c r="B31" s="268"/>
      <c r="C31" s="135" t="s">
        <v>401</v>
      </c>
      <c r="D31" s="85" t="s">
        <v>402</v>
      </c>
      <c r="E31" s="85" t="s">
        <v>403</v>
      </c>
      <c r="F31" s="85">
        <v>200</v>
      </c>
      <c r="G31" s="85">
        <v>300</v>
      </c>
      <c r="H31" s="133">
        <v>300000</v>
      </c>
    </row>
    <row r="32" spans="1:10" ht="27.75" customHeight="1">
      <c r="A32" s="53"/>
      <c r="B32" s="2"/>
      <c r="C32" s="136" t="s">
        <v>404</v>
      </c>
      <c r="D32" s="85"/>
      <c r="E32" s="85"/>
      <c r="F32" s="85"/>
      <c r="G32" s="85"/>
      <c r="H32" s="137">
        <f>SUM(H17:H31)</f>
        <v>3154000</v>
      </c>
    </row>
    <row r="33" spans="1:13">
      <c r="A33" s="275" t="s">
        <v>426</v>
      </c>
      <c r="B33" s="276"/>
      <c r="C33" s="276"/>
      <c r="D33" s="276"/>
      <c r="E33" s="276"/>
      <c r="F33" s="276"/>
      <c r="G33" s="276"/>
      <c r="H33" s="276"/>
    </row>
    <row r="34" spans="1:13" ht="42.75">
      <c r="A34" s="39" t="s">
        <v>358</v>
      </c>
      <c r="B34" s="72" t="s">
        <v>73</v>
      </c>
      <c r="C34" s="87" t="s">
        <v>243</v>
      </c>
      <c r="D34" s="88" t="s">
        <v>244</v>
      </c>
      <c r="E34" s="88" t="s">
        <v>80</v>
      </c>
      <c r="F34" s="86" t="s">
        <v>245</v>
      </c>
      <c r="G34" s="86" t="s">
        <v>246</v>
      </c>
      <c r="H34" s="86" t="s">
        <v>247</v>
      </c>
    </row>
    <row r="35" spans="1:13" ht="57">
      <c r="A35" s="83">
        <v>1</v>
      </c>
      <c r="B35" s="83" t="s">
        <v>262</v>
      </c>
      <c r="C35" s="85" t="s">
        <v>351</v>
      </c>
      <c r="D35" s="85" t="s">
        <v>348</v>
      </c>
      <c r="E35" s="85" t="s">
        <v>352</v>
      </c>
      <c r="F35" s="85">
        <v>8</v>
      </c>
      <c r="G35" s="85">
        <v>25000</v>
      </c>
      <c r="H35" s="85">
        <v>200000</v>
      </c>
    </row>
    <row r="36" spans="1:13" ht="15.75" thickBot="1"/>
    <row r="37" spans="1:13" ht="15.75" thickBot="1">
      <c r="A37" s="98" t="s">
        <v>427</v>
      </c>
      <c r="B37" s="119"/>
      <c r="C37" s="119"/>
      <c r="D37" s="119"/>
      <c r="E37" s="119"/>
      <c r="F37" s="119"/>
    </row>
    <row r="38" spans="1:13" ht="42.75">
      <c r="A38" s="39" t="s">
        <v>358</v>
      </c>
      <c r="B38" s="72" t="s">
        <v>73</v>
      </c>
      <c r="C38" s="87" t="s">
        <v>243</v>
      </c>
      <c r="D38" s="88" t="s">
        <v>244</v>
      </c>
      <c r="E38" s="88" t="s">
        <v>80</v>
      </c>
      <c r="F38" s="86" t="s">
        <v>245</v>
      </c>
      <c r="G38" s="86" t="s">
        <v>246</v>
      </c>
      <c r="H38" s="86" t="s">
        <v>247</v>
      </c>
    </row>
    <row r="39" spans="1:13" ht="85.5">
      <c r="A39" s="83">
        <v>1</v>
      </c>
      <c r="B39" s="83" t="s">
        <v>262</v>
      </c>
      <c r="C39" s="85" t="s">
        <v>350</v>
      </c>
      <c r="D39" s="85" t="s">
        <v>348</v>
      </c>
      <c r="E39" s="85" t="s">
        <v>349</v>
      </c>
      <c r="F39" s="85">
        <v>875</v>
      </c>
      <c r="G39" s="85">
        <v>800</v>
      </c>
      <c r="H39" s="85">
        <v>700000</v>
      </c>
    </row>
    <row r="40" spans="1:13">
      <c r="A40" s="83"/>
      <c r="B40" s="84"/>
      <c r="C40" s="85"/>
      <c r="D40" s="85"/>
      <c r="E40" s="85"/>
      <c r="F40" s="85"/>
      <c r="G40" s="85"/>
      <c r="H40" s="85"/>
    </row>
    <row r="42" spans="1:13" ht="15.75">
      <c r="A42" s="293" t="s">
        <v>357</v>
      </c>
      <c r="B42" s="294"/>
      <c r="C42" s="294"/>
      <c r="D42" s="294"/>
      <c r="E42" s="294"/>
      <c r="F42" s="294"/>
      <c r="G42" s="294"/>
      <c r="H42" s="294"/>
      <c r="I42" s="294"/>
      <c r="J42" s="294"/>
      <c r="K42" s="294"/>
      <c r="L42" s="294"/>
      <c r="M42" s="294"/>
    </row>
    <row r="43" spans="1:13" ht="28.5">
      <c r="A43" s="39" t="s">
        <v>358</v>
      </c>
      <c r="B43" s="72" t="s">
        <v>73</v>
      </c>
      <c r="C43" s="87" t="s">
        <v>261</v>
      </c>
      <c r="D43" s="86" t="s">
        <v>245</v>
      </c>
      <c r="E43" s="86" t="s">
        <v>246</v>
      </c>
      <c r="F43" s="86" t="s">
        <v>247</v>
      </c>
    </row>
    <row r="44" spans="1:13" ht="57">
      <c r="A44" s="83">
        <v>1</v>
      </c>
      <c r="B44" s="83" t="s">
        <v>262</v>
      </c>
      <c r="C44" s="85" t="s">
        <v>345</v>
      </c>
      <c r="D44" s="85">
        <v>10</v>
      </c>
      <c r="E44" s="85" t="s">
        <v>346</v>
      </c>
      <c r="F44" s="85" t="s">
        <v>347</v>
      </c>
    </row>
    <row r="45" spans="1:13">
      <c r="A45" s="83"/>
      <c r="B45" s="84"/>
      <c r="C45" s="85"/>
      <c r="D45" s="85"/>
      <c r="E45" s="85"/>
      <c r="F45" s="85"/>
    </row>
    <row r="46" spans="1:13">
      <c r="A46" s="26"/>
      <c r="B46" s="26"/>
      <c r="C46" s="85"/>
      <c r="D46" s="85"/>
      <c r="E46" s="85"/>
      <c r="F46" s="85"/>
    </row>
    <row r="47" spans="1:13">
      <c r="A47" s="26"/>
      <c r="B47" s="26"/>
      <c r="C47" s="85"/>
      <c r="D47" s="85"/>
      <c r="E47" s="85"/>
      <c r="F47" s="85"/>
    </row>
  </sheetData>
  <mergeCells count="20">
    <mergeCell ref="B17:B31"/>
    <mergeCell ref="C5:M5"/>
    <mergeCell ref="M6:M8"/>
    <mergeCell ref="A15:H15"/>
    <mergeCell ref="A33:H33"/>
    <mergeCell ref="D7:D8"/>
    <mergeCell ref="C7:C8"/>
    <mergeCell ref="L7:L8"/>
    <mergeCell ref="F6:L6"/>
    <mergeCell ref="C6:E6"/>
    <mergeCell ref="I7:K7"/>
    <mergeCell ref="H7:H8"/>
    <mergeCell ref="G7:G8"/>
    <mergeCell ref="A42:M42"/>
    <mergeCell ref="F7:F8"/>
    <mergeCell ref="E7:E8"/>
    <mergeCell ref="A5:A8"/>
    <mergeCell ref="B5:B8"/>
    <mergeCell ref="A2:E2"/>
    <mergeCell ref="A4:G4"/>
  </mergeCells>
  <pageMargins left="0.7" right="0.7" top="0.75" bottom="0.75" header="0.3" footer="0.3"/>
  <pageSetup paperSize="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O13"/>
  <sheetViews>
    <sheetView tabSelected="1" workbookViewId="0">
      <selection activeCell="K16" sqref="K16"/>
    </sheetView>
  </sheetViews>
  <sheetFormatPr defaultRowHeight="15"/>
  <cols>
    <col min="1" max="1" width="11.85546875" customWidth="1"/>
    <col min="2" max="2" width="8.5703125" customWidth="1"/>
    <col min="3" max="3" width="6.28515625" customWidth="1"/>
    <col min="4" max="4" width="5.85546875" customWidth="1"/>
    <col min="5" max="5" width="5.5703125" customWidth="1"/>
    <col min="6" max="6" width="6.28515625" customWidth="1"/>
    <col min="7" max="7" width="6" customWidth="1"/>
    <col min="8" max="8" width="7.7109375" customWidth="1"/>
    <col min="9" max="9" width="6" customWidth="1"/>
    <col min="10" max="10" width="4.85546875" customWidth="1"/>
    <col min="11" max="11" width="6.42578125" customWidth="1"/>
    <col min="12" max="12" width="5.42578125" customWidth="1"/>
    <col min="13" max="13" width="5.5703125" customWidth="1"/>
    <col min="14" max="14" width="7.42578125" customWidth="1"/>
    <col min="15" max="15" width="12" customWidth="1"/>
  </cols>
  <sheetData>
    <row r="1" spans="1:15" ht="15.75" thickBot="1"/>
    <row r="2" spans="1:15" ht="15.75">
      <c r="A2" s="289" t="s">
        <v>428</v>
      </c>
      <c r="B2" s="290"/>
      <c r="C2" s="290"/>
      <c r="D2" s="290"/>
      <c r="E2" s="177"/>
    </row>
    <row r="3" spans="1:15" ht="20.25" customHeight="1">
      <c r="A3" s="291" t="s">
        <v>240</v>
      </c>
      <c r="B3" s="291" t="s">
        <v>241</v>
      </c>
      <c r="C3" s="292" t="s">
        <v>123</v>
      </c>
      <c r="D3" s="292"/>
      <c r="E3" s="292"/>
      <c r="F3" s="292" t="s">
        <v>231</v>
      </c>
      <c r="G3" s="292"/>
      <c r="H3" s="292"/>
      <c r="I3" s="292" t="s">
        <v>232</v>
      </c>
      <c r="J3" s="292"/>
      <c r="K3" s="292"/>
      <c r="L3" s="292" t="s">
        <v>233</v>
      </c>
      <c r="M3" s="292"/>
      <c r="N3" s="292"/>
      <c r="O3" s="291" t="s">
        <v>429</v>
      </c>
    </row>
    <row r="4" spans="1:15" ht="25.5" customHeight="1">
      <c r="A4" s="291"/>
      <c r="B4" s="291"/>
      <c r="C4" s="291" t="s">
        <v>237</v>
      </c>
      <c r="D4" s="291"/>
      <c r="E4" s="291"/>
      <c r="F4" s="291" t="s">
        <v>237</v>
      </c>
      <c r="G4" s="291"/>
      <c r="H4" s="291"/>
      <c r="I4" s="291" t="s">
        <v>237</v>
      </c>
      <c r="J4" s="291"/>
      <c r="K4" s="291"/>
      <c r="L4" s="291" t="s">
        <v>238</v>
      </c>
      <c r="M4" s="291"/>
      <c r="N4" s="291"/>
      <c r="O4" s="291"/>
    </row>
    <row r="5" spans="1:15" ht="27.75" customHeight="1">
      <c r="A5" s="291"/>
      <c r="B5" s="291"/>
      <c r="C5" s="291" t="s">
        <v>239</v>
      </c>
      <c r="D5" s="291"/>
      <c r="E5" s="291"/>
      <c r="F5" s="291" t="s">
        <v>230</v>
      </c>
      <c r="G5" s="291"/>
      <c r="H5" s="291"/>
      <c r="I5" s="291" t="s">
        <v>230</v>
      </c>
      <c r="J5" s="291"/>
      <c r="K5" s="291"/>
      <c r="L5" s="291" t="s">
        <v>230</v>
      </c>
      <c r="M5" s="291"/>
      <c r="N5" s="291"/>
      <c r="O5" s="291"/>
    </row>
    <row r="6" spans="1:15" ht="24" customHeight="1">
      <c r="A6" s="291"/>
      <c r="B6" s="291"/>
      <c r="C6" s="288" t="s">
        <v>242</v>
      </c>
      <c r="D6" s="288"/>
      <c r="E6" s="287" t="s">
        <v>235</v>
      </c>
      <c r="F6" s="288" t="s">
        <v>242</v>
      </c>
      <c r="G6" s="288"/>
      <c r="H6" s="287" t="s">
        <v>235</v>
      </c>
      <c r="I6" s="288" t="s">
        <v>242</v>
      </c>
      <c r="J6" s="288"/>
      <c r="K6" s="287" t="s">
        <v>235</v>
      </c>
      <c r="L6" s="288" t="s">
        <v>242</v>
      </c>
      <c r="M6" s="288"/>
      <c r="N6" s="287" t="s">
        <v>235</v>
      </c>
      <c r="O6" s="291"/>
    </row>
    <row r="7" spans="1:15" ht="63.75" customHeight="1">
      <c r="A7" s="291"/>
      <c r="B7" s="291"/>
      <c r="C7" s="81" t="s">
        <v>234</v>
      </c>
      <c r="D7" s="81" t="s">
        <v>236</v>
      </c>
      <c r="E7" s="287"/>
      <c r="F7" s="81" t="s">
        <v>234</v>
      </c>
      <c r="G7" s="81" t="s">
        <v>236</v>
      </c>
      <c r="H7" s="287"/>
      <c r="I7" s="81" t="s">
        <v>234</v>
      </c>
      <c r="J7" s="81" t="s">
        <v>236</v>
      </c>
      <c r="K7" s="287"/>
      <c r="L7" s="81" t="s">
        <v>234</v>
      </c>
      <c r="M7" s="81" t="s">
        <v>236</v>
      </c>
      <c r="N7" s="287"/>
      <c r="O7" s="291"/>
    </row>
    <row r="8" spans="1:15">
      <c r="A8" s="79">
        <v>1</v>
      </c>
      <c r="B8" s="82">
        <v>2</v>
      </c>
      <c r="C8" s="79">
        <v>3</v>
      </c>
      <c r="D8" s="79">
        <v>4</v>
      </c>
      <c r="E8" s="79">
        <v>5</v>
      </c>
      <c r="F8" s="79">
        <v>6</v>
      </c>
      <c r="G8" s="79">
        <v>7</v>
      </c>
      <c r="H8" s="79">
        <v>8</v>
      </c>
      <c r="I8" s="79">
        <v>9</v>
      </c>
      <c r="J8" s="79">
        <v>10</v>
      </c>
      <c r="K8" s="79">
        <v>11</v>
      </c>
      <c r="L8" s="79">
        <v>12</v>
      </c>
      <c r="M8" s="79">
        <v>13</v>
      </c>
      <c r="N8" s="79">
        <v>14</v>
      </c>
      <c r="O8" s="79">
        <v>15</v>
      </c>
    </row>
    <row r="9" spans="1:15" ht="25.5">
      <c r="A9" s="80" t="s">
        <v>262</v>
      </c>
      <c r="B9" s="80">
        <v>2005</v>
      </c>
      <c r="C9" s="80">
        <v>0</v>
      </c>
      <c r="D9" s="80">
        <v>1</v>
      </c>
      <c r="E9" s="80">
        <v>1</v>
      </c>
      <c r="F9" s="80">
        <v>0</v>
      </c>
      <c r="G9" s="80">
        <v>5</v>
      </c>
      <c r="H9" s="80">
        <v>4</v>
      </c>
      <c r="I9" s="80">
        <v>0</v>
      </c>
      <c r="J9" s="80">
        <v>12</v>
      </c>
      <c r="K9" s="80">
        <v>4</v>
      </c>
      <c r="L9" s="80">
        <v>0</v>
      </c>
      <c r="M9" s="80">
        <v>0</v>
      </c>
      <c r="N9" s="80">
        <v>0</v>
      </c>
      <c r="O9" s="80">
        <v>9570000</v>
      </c>
    </row>
    <row r="10" spans="1:15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</row>
    <row r="11" spans="1:15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</row>
    <row r="12" spans="1:15">
      <c r="A12" s="80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</row>
    <row r="13" spans="1:15">
      <c r="A13" s="80"/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</row>
  </sheetData>
  <mergeCells count="24">
    <mergeCell ref="L6:M6"/>
    <mergeCell ref="N6:N7"/>
    <mergeCell ref="O3:O7"/>
    <mergeCell ref="C4:E4"/>
    <mergeCell ref="F4:H4"/>
    <mergeCell ref="I4:K4"/>
    <mergeCell ref="L4:N4"/>
    <mergeCell ref="C5:E5"/>
    <mergeCell ref="F5:H5"/>
    <mergeCell ref="I5:K5"/>
    <mergeCell ref="L5:N5"/>
    <mergeCell ref="C6:D6"/>
    <mergeCell ref="L3:N3"/>
    <mergeCell ref="I3:K3"/>
    <mergeCell ref="E6:E7"/>
    <mergeCell ref="F6:G6"/>
    <mergeCell ref="H6:H7"/>
    <mergeCell ref="I6:J6"/>
    <mergeCell ref="K6:K7"/>
    <mergeCell ref="A2:E2"/>
    <mergeCell ref="A3:A7"/>
    <mergeCell ref="B3:B7"/>
    <mergeCell ref="C3:E3"/>
    <mergeCell ref="F3:H3"/>
  </mergeCells>
  <pageMargins left="0.7" right="0.7" top="0.75" bottom="0.75" header="0.3" footer="0.3"/>
  <pageSetup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1" sqref="C11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DIETs Profile</vt:lpstr>
      <vt:lpstr>Branches of DIETs</vt:lpstr>
      <vt:lpstr>Status of TET</vt:lpstr>
      <vt:lpstr>Pre-Service &amp; Or Program </vt:lpstr>
      <vt:lpstr>Functional Committes in DIETs</vt:lpstr>
      <vt:lpstr>DIETs Database</vt:lpstr>
      <vt:lpstr>Stakeholders Meetings 2018-19</vt:lpstr>
      <vt:lpstr>Research Studies 2018-19</vt:lpstr>
      <vt:lpstr>Faculty Development P 2018-19</vt:lpstr>
      <vt:lpstr>Exposure Visits</vt:lpstr>
      <vt:lpstr>Faculty Meetings within DIETs</vt:lpstr>
      <vt:lpstr>Academic Achievements of DIET</vt:lpstr>
      <vt:lpstr>BRC Academic Support</vt:lpstr>
      <vt:lpstr>CRC Academic Support</vt:lpstr>
      <vt:lpstr>ICT Capacity Program 2018-19</vt:lpstr>
      <vt:lpstr>On-site Support by DIETs</vt:lpstr>
      <vt:lpstr>DIET Faculty School Visit</vt:lpstr>
      <vt:lpstr>Status of Library</vt:lpstr>
      <vt:lpstr>Human Resources of DIETs</vt:lpstr>
      <vt:lpstr>Infrastructure Facilities</vt:lpstr>
      <vt:lpstr>Linkages and Networking</vt:lpstr>
      <vt:lpstr>Financial Support in 2018-19</vt:lpstr>
      <vt:lpstr>DIET Financial Proposal 2019-20</vt:lpstr>
      <vt:lpstr>DIET Salary Proposal 2019-20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2019-05-06T15:48:56Z</dcterms:modified>
</cp:coreProperties>
</file>